
<file path=[Content_Types].xml><?xml version="1.0" encoding="utf-8"?>
<Types xmlns="http://schemas.openxmlformats.org/package/2006/content-types"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Milda\Documents\2. Realizace 2025\FVE Rajhradice 2025\Věntus excely 2025 výběrovka\"/>
    </mc:Choice>
  </mc:AlternateContent>
  <xr:revisionPtr revIDLastSave="0" documentId="13_ncr:1_{99CA31EB-E883-47F9-8724-087D8A6586DB}" xr6:coauthVersionLast="47" xr6:coauthVersionMax="47" xr10:uidLastSave="{00000000-0000-0000-0000-000000000000}"/>
  <bookViews>
    <workbookView xWindow="-120" yWindow="-120" windowWidth="19440" windowHeight="11520" xr2:uid="{00000000-000D-0000-FFFF-FFFF00000000}"/>
  </bookViews>
  <sheets>
    <sheet name="Rekapitulace stavby" sheetId="1" r:id="rId1"/>
    <sheet name="A2 - A - OÚRaj, přístřeše..." sheetId="2" r:id="rId2"/>
    <sheet name="B2 - OÚRaj hala baterie" sheetId="3" r:id="rId3"/>
    <sheet name="C2 - OÚRaj nová škola bat..." sheetId="4" r:id="rId4"/>
    <sheet name="D2 - OÚRaj školka baterie" sheetId="5" r:id="rId5"/>
    <sheet name="E2 - OÚRaj nová školka ba..." sheetId="6" r:id="rId6"/>
  </sheets>
  <definedNames>
    <definedName name="_xlnm._FilterDatabase" localSheetId="1" hidden="1">'A2 - A - OÚRaj, přístřeše...'!$C$115:$K$118</definedName>
    <definedName name="_xlnm._FilterDatabase" localSheetId="2" hidden="1">'B2 - OÚRaj hala baterie'!$C$115:$K$118</definedName>
    <definedName name="_xlnm._FilterDatabase" localSheetId="3" hidden="1">'C2 - OÚRaj nová škola bat...'!$C$115:$K$118</definedName>
    <definedName name="_xlnm._FilterDatabase" localSheetId="4" hidden="1">'D2 - OÚRaj školka baterie'!$C$115:$K$118</definedName>
    <definedName name="_xlnm._FilterDatabase" localSheetId="5" hidden="1">'E2 - OÚRaj nová školka ba...'!$C$115:$K$118</definedName>
    <definedName name="_xlnm.Print_Titles" localSheetId="1">'A2 - A - OÚRaj, přístřeše...'!$115:$115</definedName>
    <definedName name="_xlnm.Print_Titles" localSheetId="2">'B2 - OÚRaj hala baterie'!$115:$115</definedName>
    <definedName name="_xlnm.Print_Titles" localSheetId="3">'C2 - OÚRaj nová škola bat...'!$115:$115</definedName>
    <definedName name="_xlnm.Print_Titles" localSheetId="4">'D2 - OÚRaj školka baterie'!$115:$115</definedName>
    <definedName name="_xlnm.Print_Titles" localSheetId="5">'E2 - OÚRaj nová školka ba...'!$115:$115</definedName>
    <definedName name="_xlnm.Print_Titles" localSheetId="0">'Rekapitulace stavby'!$92:$92</definedName>
    <definedName name="_xlnm.Print_Area" localSheetId="1">'A2 - A - OÚRaj, přístřeše...'!$C$4:$J$76,'A2 - A - OÚRaj, přístřeše...'!$C$82:$J$97,'A2 - A - OÚRaj, přístřeše...'!$C$103:$J$118</definedName>
    <definedName name="_xlnm.Print_Area" localSheetId="2">'B2 - OÚRaj hala baterie'!$C$4:$J$76,'B2 - OÚRaj hala baterie'!$C$82:$J$97,'B2 - OÚRaj hala baterie'!$C$103:$J$118</definedName>
    <definedName name="_xlnm.Print_Area" localSheetId="3">'C2 - OÚRaj nová škola bat...'!$C$4:$J$76,'C2 - OÚRaj nová škola bat...'!$C$82:$J$97,'C2 - OÚRaj nová škola bat...'!$C$103:$J$118</definedName>
    <definedName name="_xlnm.Print_Area" localSheetId="4">'D2 - OÚRaj školka baterie'!$C$4:$J$76,'D2 - OÚRaj školka baterie'!$C$82:$J$97,'D2 - OÚRaj školka baterie'!$C$103:$J$118</definedName>
    <definedName name="_xlnm.Print_Area" localSheetId="5">'E2 - OÚRaj nová školka ba...'!$C$4:$J$76,'E2 - OÚRaj nová školka ba...'!$C$82:$J$97,'E2 - OÚRaj nová školka ba...'!$C$103:$J$118</definedName>
    <definedName name="_xlnm.Print_Area" localSheetId="0">'Rekapitulace stavby'!$D$4:$AO$76,'Rekapitulace stavby'!$C$82:$AQ$100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7" i="6" l="1"/>
  <c r="J36" i="6"/>
  <c r="AY99" i="1" s="1"/>
  <c r="J35" i="6"/>
  <c r="AX99" i="1" s="1"/>
  <c r="BI118" i="6"/>
  <c r="BH118" i="6"/>
  <c r="BG118" i="6"/>
  <c r="BF118" i="6"/>
  <c r="T118" i="6"/>
  <c r="R118" i="6"/>
  <c r="P118" i="6"/>
  <c r="BI117" i="6"/>
  <c r="BH117" i="6"/>
  <c r="BG117" i="6"/>
  <c r="BF117" i="6"/>
  <c r="T117" i="6"/>
  <c r="R117" i="6"/>
  <c r="P117" i="6"/>
  <c r="J113" i="6"/>
  <c r="J112" i="6"/>
  <c r="F110" i="6"/>
  <c r="E108" i="6"/>
  <c r="J92" i="6"/>
  <c r="J91" i="6"/>
  <c r="F89" i="6"/>
  <c r="E87" i="6"/>
  <c r="J18" i="6"/>
  <c r="E18" i="6"/>
  <c r="F113" i="6"/>
  <c r="J17" i="6"/>
  <c r="J15" i="6"/>
  <c r="E15" i="6"/>
  <c r="F112" i="6"/>
  <c r="J14" i="6"/>
  <c r="J89" i="6"/>
  <c r="E7" i="6"/>
  <c r="E106" i="6"/>
  <c r="J37" i="5"/>
  <c r="J36" i="5"/>
  <c r="AY98" i="1"/>
  <c r="J35" i="5"/>
  <c r="AX98" i="1"/>
  <c r="BI118" i="5"/>
  <c r="BH118" i="5"/>
  <c r="BG118" i="5"/>
  <c r="BF118" i="5"/>
  <c r="T118" i="5"/>
  <c r="R118" i="5"/>
  <c r="P118" i="5"/>
  <c r="BI117" i="5"/>
  <c r="BH117" i="5"/>
  <c r="BG117" i="5"/>
  <c r="BF117" i="5"/>
  <c r="T117" i="5"/>
  <c r="R117" i="5"/>
  <c r="P117" i="5"/>
  <c r="J113" i="5"/>
  <c r="J112" i="5"/>
  <c r="F110" i="5"/>
  <c r="E108" i="5"/>
  <c r="J92" i="5"/>
  <c r="J91" i="5"/>
  <c r="F89" i="5"/>
  <c r="E87" i="5"/>
  <c r="J18" i="5"/>
  <c r="E18" i="5"/>
  <c r="F113" i="5"/>
  <c r="J17" i="5"/>
  <c r="J15" i="5"/>
  <c r="E15" i="5"/>
  <c r="F91" i="5" s="1"/>
  <c r="J14" i="5"/>
  <c r="J110" i="5"/>
  <c r="E7" i="5"/>
  <c r="E85" i="5"/>
  <c r="J37" i="4"/>
  <c r="J36" i="4"/>
  <c r="AY97" i="1" s="1"/>
  <c r="J35" i="4"/>
  <c r="AX97" i="1" s="1"/>
  <c r="BI118" i="4"/>
  <c r="BH118" i="4"/>
  <c r="BG118" i="4"/>
  <c r="BF118" i="4"/>
  <c r="T118" i="4"/>
  <c r="R118" i="4"/>
  <c r="P118" i="4"/>
  <c r="BI117" i="4"/>
  <c r="BH117" i="4"/>
  <c r="BG117" i="4"/>
  <c r="BF117" i="4"/>
  <c r="T117" i="4"/>
  <c r="R117" i="4"/>
  <c r="P117" i="4"/>
  <c r="J113" i="4"/>
  <c r="J112" i="4"/>
  <c r="F110" i="4"/>
  <c r="E108" i="4"/>
  <c r="J92" i="4"/>
  <c r="J91" i="4"/>
  <c r="F89" i="4"/>
  <c r="E87" i="4"/>
  <c r="J18" i="4"/>
  <c r="E18" i="4"/>
  <c r="F113" i="4"/>
  <c r="J17" i="4"/>
  <c r="J15" i="4"/>
  <c r="E15" i="4"/>
  <c r="F91" i="4"/>
  <c r="J14" i="4"/>
  <c r="J110" i="4"/>
  <c r="E7" i="4"/>
  <c r="E106" i="4"/>
  <c r="J37" i="3"/>
  <c r="J36" i="3"/>
  <c r="AY96" i="1"/>
  <c r="J35" i="3"/>
  <c r="AX96" i="1"/>
  <c r="BI118" i="3"/>
  <c r="BH118" i="3"/>
  <c r="BG118" i="3"/>
  <c r="BF118" i="3"/>
  <c r="T118" i="3"/>
  <c r="R118" i="3"/>
  <c r="P118" i="3"/>
  <c r="BI117" i="3"/>
  <c r="BH117" i="3"/>
  <c r="BG117" i="3"/>
  <c r="BF117" i="3"/>
  <c r="T117" i="3"/>
  <c r="R117" i="3"/>
  <c r="P117" i="3"/>
  <c r="J113" i="3"/>
  <c r="J112" i="3"/>
  <c r="F110" i="3"/>
  <c r="E108" i="3"/>
  <c r="J92" i="3"/>
  <c r="J91" i="3"/>
  <c r="F89" i="3"/>
  <c r="E87" i="3"/>
  <c r="J18" i="3"/>
  <c r="E18" i="3"/>
  <c r="F113" i="3" s="1"/>
  <c r="J17" i="3"/>
  <c r="J15" i="3"/>
  <c r="E15" i="3"/>
  <c r="F112" i="3"/>
  <c r="J14" i="3"/>
  <c r="J89" i="3"/>
  <c r="E7" i="3"/>
  <c r="E85" i="3"/>
  <c r="J37" i="2"/>
  <c r="J36" i="2"/>
  <c r="AY95" i="1"/>
  <c r="J35" i="2"/>
  <c r="AX95" i="1" s="1"/>
  <c r="BI118" i="2"/>
  <c r="BH118" i="2"/>
  <c r="BG118" i="2"/>
  <c r="BF118" i="2"/>
  <c r="T118" i="2"/>
  <c r="R118" i="2"/>
  <c r="P118" i="2"/>
  <c r="BI117" i="2"/>
  <c r="BH117" i="2"/>
  <c r="F36" i="2" s="1"/>
  <c r="BC95" i="1" s="1"/>
  <c r="BG117" i="2"/>
  <c r="F35" i="2" s="1"/>
  <c r="BB95" i="1" s="1"/>
  <c r="BF117" i="2"/>
  <c r="T117" i="2"/>
  <c r="R117" i="2"/>
  <c r="P117" i="2"/>
  <c r="J113" i="2"/>
  <c r="J112" i="2"/>
  <c r="F110" i="2"/>
  <c r="E108" i="2"/>
  <c r="J92" i="2"/>
  <c r="J91" i="2"/>
  <c r="F89" i="2"/>
  <c r="E87" i="2"/>
  <c r="J18" i="2"/>
  <c r="E18" i="2"/>
  <c r="F113" i="2"/>
  <c r="J17" i="2"/>
  <c r="J15" i="2"/>
  <c r="E15" i="2"/>
  <c r="F112" i="2"/>
  <c r="J14" i="2"/>
  <c r="J89" i="2"/>
  <c r="E7" i="2"/>
  <c r="E85" i="2" s="1"/>
  <c r="L90" i="1"/>
  <c r="AM90" i="1"/>
  <c r="AM89" i="1"/>
  <c r="L89" i="1"/>
  <c r="AM87" i="1"/>
  <c r="L87" i="1"/>
  <c r="L85" i="1"/>
  <c r="L84" i="1"/>
  <c r="J118" i="2"/>
  <c r="J117" i="2"/>
  <c r="BK118" i="2"/>
  <c r="BK117" i="2"/>
  <c r="AS94" i="1"/>
  <c r="BK118" i="3"/>
  <c r="BK117" i="3"/>
  <c r="J118" i="3"/>
  <c r="J117" i="3"/>
  <c r="BK118" i="4"/>
  <c r="BK117" i="4"/>
  <c r="J117" i="4"/>
  <c r="J118" i="4"/>
  <c r="J118" i="5"/>
  <c r="BK118" i="5"/>
  <c r="BK117" i="5"/>
  <c r="J117" i="5"/>
  <c r="J117" i="6"/>
  <c r="J118" i="6"/>
  <c r="BK118" i="6"/>
  <c r="BK117" i="6"/>
  <c r="F37" i="2" l="1"/>
  <c r="BD95" i="1" s="1"/>
  <c r="BK116" i="2"/>
  <c r="J116" i="2"/>
  <c r="J96" i="2" s="1"/>
  <c r="P116" i="2"/>
  <c r="AU95" i="1"/>
  <c r="R116" i="2"/>
  <c r="T116" i="2"/>
  <c r="BK116" i="3"/>
  <c r="J116" i="3" s="1"/>
  <c r="J96" i="3" s="1"/>
  <c r="P116" i="3"/>
  <c r="AU96" i="1" s="1"/>
  <c r="R116" i="3"/>
  <c r="T116" i="3"/>
  <c r="BK116" i="4"/>
  <c r="J116" i="4"/>
  <c r="J96" i="4" s="1"/>
  <c r="P116" i="4"/>
  <c r="AU97" i="1"/>
  <c r="R116" i="4"/>
  <c r="T116" i="4"/>
  <c r="BK116" i="5"/>
  <c r="J116" i="5"/>
  <c r="P116" i="5"/>
  <c r="AU98" i="1"/>
  <c r="R116" i="5"/>
  <c r="T116" i="5"/>
  <c r="BK116" i="6"/>
  <c r="J116" i="6" s="1"/>
  <c r="J96" i="6" s="1"/>
  <c r="P116" i="6"/>
  <c r="AU99" i="1"/>
  <c r="R116" i="6"/>
  <c r="T116" i="6"/>
  <c r="BE117" i="6"/>
  <c r="J96" i="5"/>
  <c r="F92" i="6"/>
  <c r="BE118" i="6"/>
  <c r="F91" i="6"/>
  <c r="J110" i="6"/>
  <c r="E85" i="6"/>
  <c r="J89" i="5"/>
  <c r="E106" i="5"/>
  <c r="BE117" i="5"/>
  <c r="BE118" i="5"/>
  <c r="F112" i="5"/>
  <c r="F92" i="5"/>
  <c r="E85" i="4"/>
  <c r="BE117" i="4"/>
  <c r="F92" i="4"/>
  <c r="J89" i="4"/>
  <c r="F112" i="4"/>
  <c r="BE118" i="4"/>
  <c r="E106" i="3"/>
  <c r="BE118" i="3"/>
  <c r="F92" i="3"/>
  <c r="J110" i="3"/>
  <c r="BE117" i="3"/>
  <c r="F91" i="3"/>
  <c r="F91" i="2"/>
  <c r="J110" i="2"/>
  <c r="BE117" i="2"/>
  <c r="BE118" i="2"/>
  <c r="E106" i="2"/>
  <c r="F92" i="2"/>
  <c r="J30" i="4"/>
  <c r="J30" i="5"/>
  <c r="F34" i="2"/>
  <c r="BA95" i="1" s="1"/>
  <c r="F35" i="3"/>
  <c r="BB96" i="1"/>
  <c r="J34" i="3"/>
  <c r="AW96" i="1" s="1"/>
  <c r="F34" i="3"/>
  <c r="BA96" i="1" s="1"/>
  <c r="F35" i="4"/>
  <c r="BB97" i="1"/>
  <c r="F34" i="4"/>
  <c r="BA97" i="1"/>
  <c r="F37" i="4"/>
  <c r="BD97" i="1" s="1"/>
  <c r="F36" i="5"/>
  <c r="BC98" i="1" s="1"/>
  <c r="F34" i="5"/>
  <c r="BA98" i="1" s="1"/>
  <c r="F37" i="5"/>
  <c r="BD98" i="1"/>
  <c r="F34" i="6"/>
  <c r="BA99" i="1" s="1"/>
  <c r="J34" i="6"/>
  <c r="AW99" i="1" s="1"/>
  <c r="J34" i="2"/>
  <c r="AW95" i="1" s="1"/>
  <c r="F36" i="3"/>
  <c r="BC96" i="1"/>
  <c r="F37" i="3"/>
  <c r="BD96" i="1" s="1"/>
  <c r="F36" i="4"/>
  <c r="BC97" i="1" s="1"/>
  <c r="J34" i="4"/>
  <c r="AW97" i="1" s="1"/>
  <c r="J34" i="5"/>
  <c r="AW98" i="1"/>
  <c r="F35" i="5"/>
  <c r="BB98" i="1" s="1"/>
  <c r="F36" i="6"/>
  <c r="BC99" i="1" s="1"/>
  <c r="F35" i="6"/>
  <c r="BB99" i="1" s="1"/>
  <c r="F37" i="6"/>
  <c r="BD99" i="1"/>
  <c r="AG97" i="1" l="1"/>
  <c r="AG98" i="1"/>
  <c r="J30" i="3"/>
  <c r="J30" i="2"/>
  <c r="J30" i="6"/>
  <c r="AG99" i="1" s="1"/>
  <c r="AN99" i="1" s="1"/>
  <c r="AU94" i="1"/>
  <c r="F33" i="3"/>
  <c r="AZ96" i="1" s="1"/>
  <c r="J33" i="3"/>
  <c r="AV96" i="1" s="1"/>
  <c r="AT96" i="1" s="1"/>
  <c r="F33" i="5"/>
  <c r="AZ98" i="1" s="1"/>
  <c r="J33" i="6"/>
  <c r="AV99" i="1"/>
  <c r="AT99" i="1" s="1"/>
  <c r="BA94" i="1"/>
  <c r="W30" i="1"/>
  <c r="J33" i="2"/>
  <c r="AV95" i="1" s="1"/>
  <c r="AT95" i="1" s="1"/>
  <c r="J33" i="5"/>
  <c r="AV98" i="1" s="1"/>
  <c r="AT98" i="1" s="1"/>
  <c r="AN98" i="1" s="1"/>
  <c r="BC94" i="1"/>
  <c r="AY94" i="1" s="1"/>
  <c r="F33" i="2"/>
  <c r="AZ95" i="1"/>
  <c r="BD94" i="1"/>
  <c r="W33" i="1" s="1"/>
  <c r="F33" i="4"/>
  <c r="AZ97" i="1"/>
  <c r="F33" i="6"/>
  <c r="AZ99" i="1" s="1"/>
  <c r="J33" i="4"/>
  <c r="AV97" i="1"/>
  <c r="AT97" i="1"/>
  <c r="AN97" i="1"/>
  <c r="BB94" i="1"/>
  <c r="W31" i="1" s="1"/>
  <c r="AG95" i="1" l="1"/>
  <c r="AG96" i="1"/>
  <c r="J39" i="6"/>
  <c r="J39" i="5"/>
  <c r="J39" i="4"/>
  <c r="J39" i="3"/>
  <c r="J39" i="2"/>
  <c r="AN96" i="1"/>
  <c r="AN95" i="1"/>
  <c r="AW94" i="1"/>
  <c r="AK30" i="1"/>
  <c r="AZ94" i="1"/>
  <c r="AV94" i="1"/>
  <c r="AK29" i="1" s="1"/>
  <c r="W32" i="1"/>
  <c r="AX94" i="1"/>
  <c r="AG94" i="1" l="1"/>
  <c r="AK26" i="1"/>
  <c r="AK35" i="1"/>
  <c r="AT94" i="1"/>
  <c r="W29" i="1"/>
  <c r="AN94" i="1" l="1"/>
</calcChain>
</file>

<file path=xl/sharedStrings.xml><?xml version="1.0" encoding="utf-8"?>
<sst xmlns="http://schemas.openxmlformats.org/spreadsheetml/2006/main" count="830" uniqueCount="138">
  <si>
    <t>Export Komplet</t>
  </si>
  <si>
    <t/>
  </si>
  <si>
    <t>2.0</t>
  </si>
  <si>
    <t>ZAMOK</t>
  </si>
  <si>
    <t>False</t>
  </si>
  <si>
    <t>{a999d6fc-cecf-478d-b121-3131c14b2a5f}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</si>
  <si>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</si>
  <si>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</si>
  <si>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</si>
  <si>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</si>
  <si>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</si>
  <si>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</si>
  <si>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</si>
  <si>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</si>
  <si>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G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</si>
  <si>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</si>
  <si>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</si>
  <si>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FVE Rajhradice baterie</t>
  </si>
  <si>
    <t>KSO:</t>
  </si>
  <si>
    <t>CC-CZ:</t>
  </si>
  <si>
    <t>Místo:</t>
  </si>
  <si>
    <t xml:space="preserve"> </t>
  </si>
  <si>
    <t>Datum:</t>
  </si>
  <si>
    <t>Zadavatel:</t>
  </si>
  <si>
    <t>IČ:</t>
  </si>
  <si>
    <t>DIČ: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</si>
  <si>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</si>
  <si>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</si>
  <si>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</si>
  <si>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</si>
  <si>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</si>
  <si>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</si>
  <si>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</si>
  <si>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</si>
  <si>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</si>
  <si>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</si>
  <si>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</si>
  <si>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</si>
  <si>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</si>
  <si>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</si>
  <si>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</si>
  <si>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</si>
  <si>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</si>
  <si>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</si>
  <si>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</si>
  <si>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</si>
  <si>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</si>
  <si>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</si>
  <si>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</si>
  <si>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</si>
  <si>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</si>
  <si>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</si>
  <si>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</si>
  <si>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</si>
  <si>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</si>
  <si>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</si>
  <si>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</si>
  <si>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</si>
  <si>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</si>
  <si>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</si>
  <si>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</si>
  <si>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</si>
  <si>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</si>
  <si>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</si>
  <si>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</si>
  <si>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</si>
  <si>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</si>
  <si>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</si>
  <si>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</si>
  <si>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</si>
  <si>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</si>
  <si>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</si>
  <si>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</si>
  <si>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</si>
  <si>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</si>
  <si>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</si>
  <si>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</si>
  <si>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A2</t>
  </si>
  <si>
    <t>A - OÚRaj, přístřešek baterie</t>
  </si>
  <si>
    <t>STA</t>
  </si>
  <si>
    <t>1</t>
  </si>
  <si>
    <t>{83a84cab-cfc6-4157-ba9a-14ad99f3cf16}</t>
  </si>
  <si>
    <t>2</t>
  </si>
  <si>
    <t>B2</t>
  </si>
  <si>
    <t>OÚRaj hala baterie</t>
  </si>
  <si>
    <t>{9c231ca7-c1b9-4c1d-b696-f80813239bad}</t>
  </si>
  <si>
    <t>C2</t>
  </si>
  <si>
    <t>OÚRaj nová škola baterie</t>
  </si>
  <si>
    <t>{d3113fa0-d3dd-4440-af21-dcfbfd05f6b7}</t>
  </si>
  <si>
    <t>D2</t>
  </si>
  <si>
    <t>OÚRaj školka baterie</t>
  </si>
  <si>
    <t>{bf161533-9454-4314-9971-97d440ab67e0}</t>
  </si>
  <si>
    <t>E2</t>
  </si>
  <si>
    <t>OÚRaj nová školka baterie</t>
  </si>
  <si>
    <t>{68017586-da66-4602-b43a-5f7a10f3a810}</t>
  </si>
  <si>
    <t>KRYCÍ LIST SOUPISU PRACÍ</t>
  </si>
  <si>
    <t>Objekt:</t>
  </si>
  <si>
    <t>A2 - A - OÚRaj, přístřešek baterie</t>
  </si>
  <si>
    <t>Rajhradice</t>
  </si>
  <si>
    <t>00723631</t>
  </si>
  <si>
    <t>ing. Vít Podešva</t>
  </si>
  <si>
    <t>REKAPITULACE ČLENĚNÍ SOUPISU PRACÍ</t>
  </si>
  <si>
    <t>Kód dílu - Popis</t>
  </si>
  <si>
    <t>Cena celkem [CZK]</t>
  </si>
  <si>
    <t>Náklady ze soupisu prací</t>
  </si>
  <si>
    <t>-1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</si>
  <si>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</si>
  <si>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</si>
  <si>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</si>
  <si>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</si>
  <si>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</si>
  <si>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</si>
  <si>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</si>
  <si>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</si>
  <si>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</si>
  <si>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</si>
  <si>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</si>
  <si>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</si>
  <si>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</si>
  <si>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M</t>
  </si>
  <si>
    <t>34641063</t>
  </si>
  <si>
    <t>kus</t>
  </si>
  <si>
    <t>8</t>
  </si>
  <si>
    <t>ROZPOCET</t>
  </si>
  <si>
    <t>4</t>
  </si>
  <si>
    <t>-453116660</t>
  </si>
  <si>
    <t>K</t>
  </si>
  <si>
    <t>741751213</t>
  </si>
  <si>
    <t>Montáž akumulátorových baterií pro fotovoltaické systémy modulárních bateriových systémů modulu, kapacity přes 2,5 do 5,0 kWh</t>
  </si>
  <si>
    <t>16</t>
  </si>
  <si>
    <t>-2027446939</t>
  </si>
  <si>
    <t>B2 - OÚRaj hala baterie</t>
  </si>
  <si>
    <t>-318350188</t>
  </si>
  <si>
    <t>C2 - OÚRaj nová škola baterie</t>
  </si>
  <si>
    <t>D2 - OÚRaj školka baterie</t>
  </si>
  <si>
    <t>E2 - OÚRaj nová školka baterie</t>
  </si>
  <si>
    <t>bateriový systém pro uložení fotovoltaické energie, jmenovitá kapacita 5,8 kWh, výkon 4 kW rozsah napětí 115V</t>
  </si>
  <si>
    <t>Montáž modulárního bateriového systému pro fotovoltaické systémy s kapacitou jednoho modulu přes 2,5 do 5,0 kW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</si>
</sst>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0" fillId="0" borderId="0" applyNumberFormat="0" applyFill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1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3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5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16" fillId="4" borderId="0" xfId="0" applyFont="1" applyFill="1" applyAlignment="1">
      <alignment horizontal="center" vertical="center"/>
    </xf>
    <xf numFmtId="0" fontId="17" fillId="0" borderId="16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4" fontId="18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4" fillId="0" borderId="14" xfId="0" applyNumberFormat="1" applyFont="1" applyBorder="1" applyAlignment="1">
      <alignment vertical="center"/>
    </xf>
    <xf numFmtId="4" fontId="14" fillId="0" borderId="0" xfId="0" applyNumberFormat="1" applyFont="1" applyAlignment="1">
      <alignment vertical="center"/>
    </xf>
    <xf numFmtId="166" fontId="14" fillId="0" borderId="0" xfId="0" applyNumberFormat="1" applyFont="1" applyAlignment="1">
      <alignment vertical="center"/>
    </xf>
    <xf numFmtId="4" fontId="14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0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3" fillId="0" borderId="14" xfId="0" applyNumberFormat="1" applyFont="1" applyBorder="1" applyAlignment="1">
      <alignment vertical="center"/>
    </xf>
    <xf numFmtId="4" fontId="23" fillId="0" borderId="0" xfId="0" applyNumberFormat="1" applyFont="1" applyAlignment="1">
      <alignment vertical="center"/>
    </xf>
    <xf numFmtId="166" fontId="23" fillId="0" borderId="0" xfId="0" applyNumberFormat="1" applyFont="1" applyAlignment="1">
      <alignment vertical="center"/>
    </xf>
    <xf numFmtId="4" fontId="23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3" fillId="0" borderId="19" xfId="0" applyNumberFormat="1" applyFont="1" applyBorder="1" applyAlignment="1">
      <alignment vertical="center"/>
    </xf>
    <xf numFmtId="4" fontId="23" fillId="0" borderId="20" xfId="0" applyNumberFormat="1" applyFont="1" applyBorder="1" applyAlignment="1">
      <alignment vertical="center"/>
    </xf>
    <xf numFmtId="166" fontId="23" fillId="0" borderId="20" xfId="0" applyNumberFormat="1" applyFont="1" applyBorder="1" applyAlignment="1">
      <alignment vertical="center"/>
    </xf>
    <xf numFmtId="4" fontId="23" fillId="0" borderId="21" xfId="0" applyNumberFormat="1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6" fillId="4" borderId="0" xfId="0" applyFont="1" applyFill="1" applyAlignment="1">
      <alignment horizontal="left" vertical="center"/>
    </xf>
    <xf numFmtId="0" fontId="16" fillId="4" borderId="0" xfId="0" applyFont="1" applyFill="1" applyAlignment="1">
      <alignment horizontal="right" vertical="center"/>
    </xf>
    <xf numFmtId="0" fontId="25" fillId="0" borderId="0" xfId="0" applyFont="1" applyAlignment="1">
      <alignment horizontal="left" vertical="center"/>
    </xf>
    <xf numFmtId="0" fontId="0" fillId="0" borderId="3" xfId="0" applyBorder="1" applyAlignment="1">
      <alignment horizontal="center" vertical="center" wrapText="1"/>
    </xf>
    <xf numFmtId="0" fontId="16" fillId="4" borderId="16" xfId="0" applyFont="1" applyFill="1" applyBorder="1" applyAlignment="1">
      <alignment horizontal="center" vertical="center" wrapText="1"/>
    </xf>
    <xf numFmtId="0" fontId="16" fillId="4" borderId="17" xfId="0" applyFont="1" applyFill="1" applyBorder="1" applyAlignment="1">
      <alignment horizontal="center" vertical="center" wrapText="1"/>
    </xf>
    <xf numFmtId="0" fontId="16" fillId="4" borderId="18" xfId="0" applyFont="1" applyFill="1" applyBorder="1" applyAlignment="1">
      <alignment horizontal="center" vertical="center" wrapText="1"/>
    </xf>
    <xf numFmtId="0" fontId="16" fillId="4" borderId="0" xfId="0" applyFont="1" applyFill="1" applyAlignment="1">
      <alignment horizontal="center" vertical="center" wrapText="1"/>
    </xf>
    <xf numFmtId="4" fontId="18" fillId="0" borderId="0" xfId="0" applyNumberFormat="1" applyFont="1"/>
    <xf numFmtId="166" fontId="26" fillId="0" borderId="12" xfId="0" applyNumberFormat="1" applyFont="1" applyBorder="1"/>
    <xf numFmtId="166" fontId="26" fillId="0" borderId="13" xfId="0" applyNumberFormat="1" applyFont="1" applyBorder="1"/>
    <xf numFmtId="4" fontId="27" fillId="0" borderId="0" xfId="0" applyNumberFormat="1" applyFont="1" applyAlignment="1">
      <alignment vertical="center"/>
    </xf>
    <xf numFmtId="0" fontId="28" fillId="0" borderId="22" xfId="0" applyFont="1" applyBorder="1" applyAlignment="1">
      <alignment horizontal="center" vertical="center"/>
    </xf>
    <xf numFmtId="49" fontId="28" fillId="0" borderId="22" xfId="0" applyNumberFormat="1" applyFont="1" applyBorder="1" applyAlignment="1">
      <alignment horizontal="left" vertical="center" wrapText="1"/>
    </xf>
    <xf numFmtId="0" fontId="28" fillId="0" borderId="22" xfId="0" applyFont="1" applyBorder="1" applyAlignment="1">
      <alignment horizontal="left" vertical="center" wrapText="1"/>
    </xf>
    <xf numFmtId="0" fontId="28" fillId="0" borderId="22" xfId="0" applyFont="1" applyBorder="1" applyAlignment="1">
      <alignment horizontal="center" vertical="center" wrapText="1"/>
    </xf>
    <xf numFmtId="167" fontId="28" fillId="0" borderId="22" xfId="0" applyNumberFormat="1" applyFont="1" applyBorder="1" applyAlignment="1">
      <alignment vertical="center"/>
    </xf>
    <xf numFmtId="4" fontId="28" fillId="2" borderId="22" xfId="0" applyNumberFormat="1" applyFont="1" applyFill="1" applyBorder="1" applyAlignment="1" applyProtection="1">
      <alignment vertical="center"/>
      <protection locked="0"/>
    </xf>
    <xf numFmtId="4" fontId="28" fillId="0" borderId="22" xfId="0" applyNumberFormat="1" applyFont="1" applyBorder="1" applyAlignment="1">
      <alignment vertical="center"/>
    </xf>
    <xf numFmtId="0" fontId="29" fillId="0" borderId="22" xfId="0" applyFont="1" applyBorder="1" applyAlignment="1">
      <alignment vertical="center"/>
    </xf>
    <xf numFmtId="0" fontId="29" fillId="0" borderId="3" xfId="0" applyFont="1" applyBorder="1" applyAlignment="1">
      <alignment vertical="center"/>
    </xf>
    <xf numFmtId="0" fontId="28" fillId="2" borderId="14" xfId="0" applyFont="1" applyFill="1" applyBorder="1" applyAlignment="1" applyProtection="1">
      <alignment horizontal="left" vertical="center"/>
      <protection locked="0"/>
    </xf>
    <xf numFmtId="0" fontId="28" fillId="0" borderId="0" xfId="0" applyFont="1" applyAlignment="1">
      <alignment horizontal="center" vertical="center"/>
    </xf>
    <xf numFmtId="166" fontId="17" fillId="0" borderId="0" xfId="0" applyNumberFormat="1" applyFont="1" applyAlignment="1">
      <alignment vertical="center"/>
    </xf>
    <xf numFmtId="166" fontId="17" fillId="0" borderId="15" xfId="0" applyNumberFormat="1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16" fillId="0" borderId="22" xfId="0" applyFont="1" applyBorder="1" applyAlignment="1">
      <alignment horizontal="center" vertical="center"/>
    </xf>
    <xf numFmtId="49" fontId="16" fillId="0" borderId="22" xfId="0" applyNumberFormat="1" applyFont="1" applyBorder="1" applyAlignment="1">
      <alignment horizontal="left" vertical="center" wrapText="1"/>
    </xf>
    <xf numFmtId="0" fontId="16" fillId="0" borderId="22" xfId="0" applyFont="1" applyBorder="1" applyAlignment="1">
      <alignment horizontal="left" vertical="center" wrapText="1"/>
    </xf>
    <xf numFmtId="0" fontId="16" fillId="0" borderId="22" xfId="0" applyFont="1" applyBorder="1" applyAlignment="1">
      <alignment horizontal="center" vertical="center" wrapText="1"/>
    </xf>
    <xf numFmtId="167" fontId="16" fillId="0" borderId="22" xfId="0" applyNumberFormat="1" applyFont="1" applyBorder="1" applyAlignment="1">
      <alignment vertical="center"/>
    </xf>
    <xf numFmtId="4" fontId="16" fillId="2" borderId="22" xfId="0" applyNumberFormat="1" applyFont="1" applyFill="1" applyBorder="1" applyAlignment="1" applyProtection="1">
      <alignment vertical="center"/>
      <protection locked="0"/>
    </xf>
    <xf numFmtId="4" fontId="16" fillId="0" borderId="22" xfId="0" applyNumberFormat="1" applyFont="1" applyBorder="1" applyAlignment="1">
      <alignment vertical="center"/>
    </xf>
    <xf numFmtId="0" fontId="0" fillId="0" borderId="22" xfId="0" applyBorder="1" applyAlignment="1">
      <alignment vertical="center"/>
    </xf>
    <xf numFmtId="0" fontId="17" fillId="2" borderId="19" xfId="0" applyFont="1" applyFill="1" applyBorder="1" applyAlignment="1" applyProtection="1">
      <alignment horizontal="left" vertical="center"/>
      <protection locked="0"/>
    </xf>
    <xf numFmtId="0" fontId="17" fillId="0" borderId="20" xfId="0" applyFont="1" applyBorder="1" applyAlignment="1">
      <alignment horizontal="center" vertical="center"/>
    </xf>
    <xf numFmtId="0" fontId="0" fillId="0" borderId="20" xfId="0" applyBorder="1" applyAlignment="1">
      <alignment vertical="center"/>
    </xf>
    <xf numFmtId="166" fontId="17" fillId="0" borderId="20" xfId="0" applyNumberFormat="1" applyFont="1" applyBorder="1" applyAlignment="1">
      <alignment vertical="center"/>
    </xf>
    <xf numFmtId="166" fontId="17" fillId="0" borderId="21" xfId="0" applyNumberFormat="1" applyFont="1" applyBorder="1" applyAlignment="1">
      <alignment vertical="center"/>
    </xf>
    <xf numFmtId="0" fontId="0" fillId="0" borderId="0" xfId="0"/>
    <xf numFmtId="4" fontId="12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1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22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0" fontId="2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4" fontId="18" fillId="0" borderId="0" xfId="0" applyNumberFormat="1" applyFont="1" applyAlignment="1">
      <alignment horizontal="right" vertical="center"/>
    </xf>
    <xf numFmtId="4" fontId="18" fillId="0" borderId="0" xfId="0" applyNumberFormat="1" applyFont="1" applyAlignment="1">
      <alignment vertical="center"/>
    </xf>
    <xf numFmtId="0" fontId="14" fillId="0" borderId="11" xfId="0" applyFont="1" applyBorder="1" applyAlignment="1">
      <alignment horizontal="center" vertical="center"/>
    </xf>
    <xf numFmtId="0" fontId="14" fillId="0" borderId="12" xfId="0" applyFont="1" applyBorder="1" applyAlignment="1">
      <alignment horizontal="left" vertical="center"/>
    </xf>
    <xf numFmtId="0" fontId="15" fillId="0" borderId="14" xfId="0" applyFont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6" fillId="4" borderId="6" xfId="0" applyFont="1" applyFill="1" applyBorder="1" applyAlignment="1">
      <alignment horizontal="center" vertical="center"/>
    </xf>
    <xf numFmtId="0" fontId="16" fillId="4" borderId="7" xfId="0" applyFont="1" applyFill="1" applyBorder="1" applyAlignment="1">
      <alignment horizontal="left" vertical="center"/>
    </xf>
    <xf numFmtId="0" fontId="16" fillId="4" borderId="7" xfId="0" applyFont="1" applyFill="1" applyBorder="1" applyAlignment="1">
      <alignment horizontal="right" vertical="center"/>
    </xf>
    <xf numFmtId="0" fontId="16" fillId="4" borderId="7" xfId="0" applyFont="1" applyFill="1" applyBorder="1" applyAlignment="1">
      <alignment horizontal="center" vertical="center"/>
    </xf>
    <xf numFmtId="0" fontId="16" fillId="4" borderId="8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86995</xdr:colOff>
      <xdr:row>3</xdr:row>
      <xdr:rowOff>0</xdr:rowOff>
    </xdr:from>
    <xdr:to>
      <xdr:col>40</xdr:col>
      <xdr:colOff>367665</xdr:colOff>
      <xdr:row>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39</xdr:col>
      <xdr:colOff>225425</xdr:colOff>
      <xdr:row>81</xdr:row>
      <xdr:rowOff>0</xdr:rowOff>
    </xdr:from>
    <xdr:to>
      <xdr:col>41</xdr:col>
      <xdr:colOff>176530</xdr:colOff>
      <xdr:row>85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2" tooltip="https://app.urs.cz/products/kros4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362585</xdr:colOff>
      <xdr:row>102</xdr:row>
      <xdr:rowOff>0</xdr:rowOff>
    </xdr:from>
    <xdr:to>
      <xdr:col>9</xdr:col>
      <xdr:colOff>1215390</xdr:colOff>
      <xdr:row>106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2" tooltip="https://app.urs.cz/products/kros4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362585</xdr:colOff>
      <xdr:row>102</xdr:row>
      <xdr:rowOff>0</xdr:rowOff>
    </xdr:from>
    <xdr:to>
      <xdr:col>9</xdr:col>
      <xdr:colOff>1215390</xdr:colOff>
      <xdr:row>106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2" tooltip="https://app.urs.cz/products/kros4"/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362585</xdr:colOff>
      <xdr:row>102</xdr:row>
      <xdr:rowOff>0</xdr:rowOff>
    </xdr:from>
    <xdr:to>
      <xdr:col>9</xdr:col>
      <xdr:colOff>1215390</xdr:colOff>
      <xdr:row>106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2" tooltip="https://app.urs.cz/products/kros4"/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362585</xdr:colOff>
      <xdr:row>102</xdr:row>
      <xdr:rowOff>0</xdr:rowOff>
    </xdr:from>
    <xdr:to>
      <xdr:col>9</xdr:col>
      <xdr:colOff>1215390</xdr:colOff>
      <xdr:row>106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2" tooltip="https://app.urs.cz/products/kros4"/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362585</xdr:colOff>
      <xdr:row>102</xdr:row>
      <xdr:rowOff>0</xdr:rowOff>
    </xdr:from>
    <xdr:to>
      <xdr:col>9</xdr:col>
      <xdr:colOff>1215390</xdr:colOff>
      <xdr:row>106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2" tooltip="https://app.urs.cz/products/kros4"/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01"/>
  <sheetViews>
    <sheetView showGridLines="0" tabSelected="1" workbookViewId="0">
      <selection activeCell="AG95" sqref="AG95:AM95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>
      <c r="A1" s="9" t="s">
        <v>0</v>
      </c>
      <c r="AZ1" s="9" t="s">
        <v>1</v>
      </c>
      <c r="BA1" s="9" t="s">
        <v>2</v>
      </c>
      <c r="BB1" s="9" t="s">
        <v>3</v>
      </c>
      <c r="BT1" s="9" t="s">
        <v>4</v>
      </c>
      <c r="BU1" s="9" t="s">
        <v>4</v>
      </c>
      <c r="BV1" s="9" t="s">
        <v>5</v>
      </c>
    </row>
    <row r="2" spans="1:74" ht="36.950000000000003" customHeight="1"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  <c r="BE2" s="134"/>
      <c r="BS2" s="10" t="s">
        <v>6</v>
      </c>
      <c r="BT2" s="10" t="s">
        <v>7</v>
      </c>
    </row>
    <row r="3" spans="1:74" ht="6.95" customHeight="1">
      <c r="B3" s="11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3"/>
      <c r="BS3" s="10" t="s">
        <v>6</v>
      </c>
      <c r="BT3" s="10" t="s">
        <v>8</v>
      </c>
    </row>
    <row r="4" spans="1:74" ht="24.95" customHeight="1">
      <c r="B4" s="13"/>
      <c r="D4" s="14" t="s">
        <v>9</v>
      </c>
      <c r="AR4" s="13"/>
      <c r="AS4" s="15" t="s">
        <v>10</v>
      </c>
      <c r="BE4" s="16" t="s">
        <v>11</v>
      </c>
      <c r="BS4" s="10" t="s">
        <v>12</v>
      </c>
    </row>
    <row r="5" spans="1:74" ht="12" customHeight="1">
      <c r="B5" s="13"/>
      <c r="D5" s="17" t="s">
        <v>13</v>
      </c>
      <c r="K5" s="145" t="s">
        <v>14</v>
      </c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4"/>
      <c r="AG5" s="134"/>
      <c r="AH5" s="134"/>
      <c r="AI5" s="134"/>
      <c r="AJ5" s="134"/>
      <c r="AR5" s="13"/>
      <c r="BE5" s="142" t="s">
        <v>15</v>
      </c>
      <c r="BS5" s="10" t="s">
        <v>6</v>
      </c>
    </row>
    <row r="6" spans="1:74" ht="36.950000000000003" customHeight="1">
      <c r="B6" s="13"/>
      <c r="D6" s="19" t="s">
        <v>16</v>
      </c>
      <c r="K6" s="146" t="s">
        <v>17</v>
      </c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34"/>
      <c r="AC6" s="134"/>
      <c r="AD6" s="134"/>
      <c r="AE6" s="134"/>
      <c r="AF6" s="134"/>
      <c r="AG6" s="134"/>
      <c r="AH6" s="134"/>
      <c r="AI6" s="134"/>
      <c r="AJ6" s="134"/>
      <c r="AR6" s="13"/>
      <c r="BE6" s="143"/>
      <c r="BS6" s="10" t="s">
        <v>6</v>
      </c>
    </row>
    <row r="7" spans="1:74" ht="12" customHeight="1">
      <c r="B7" s="13"/>
      <c r="D7" s="20" t="s">
        <v>18</v>
      </c>
      <c r="K7" s="18" t="s">
        <v>1</v>
      </c>
      <c r="AK7" s="20" t="s">
        <v>19</v>
      </c>
      <c r="AN7" s="18" t="s">
        <v>1</v>
      </c>
      <c r="AR7" s="13"/>
      <c r="BE7" s="143"/>
      <c r="BS7" s="10" t="s">
        <v>6</v>
      </c>
    </row>
    <row r="8" spans="1:74" ht="12" customHeight="1">
      <c r="B8" s="13"/>
      <c r="D8" s="20" t="s">
        <v>20</v>
      </c>
      <c r="K8" s="18" t="s">
        <v>21</v>
      </c>
      <c r="AK8" s="20" t="s">
        <v>22</v>
      </c>
      <c r="AN8" s="21"/>
      <c r="AR8" s="13"/>
      <c r="BE8" s="143"/>
      <c r="BS8" s="10" t="s">
        <v>6</v>
      </c>
    </row>
    <row r="9" spans="1:74" ht="14.45" customHeight="1">
      <c r="B9" s="13"/>
      <c r="AR9" s="13"/>
      <c r="BE9" s="143"/>
      <c r="BS9" s="10" t="s">
        <v>6</v>
      </c>
    </row>
    <row r="10" spans="1:74" ht="12" customHeight="1">
      <c r="B10" s="13"/>
      <c r="D10" s="20" t="s">
        <v>23</v>
      </c>
      <c r="AK10" s="20" t="s">
        <v>24</v>
      </c>
      <c r="AN10" s="18" t="s">
        <v>1</v>
      </c>
      <c r="AR10" s="13"/>
      <c r="BE10" s="143"/>
      <c r="BS10" s="10" t="s">
        <v>6</v>
      </c>
    </row>
    <row r="11" spans="1:74" ht="18.399999999999999" customHeight="1">
      <c r="B11" s="13"/>
      <c r="E11" s="18" t="s">
        <v>21</v>
      </c>
      <c r="AK11" s="20" t="s">
        <v>25</v>
      </c>
      <c r="AN11" s="18" t="s">
        <v>1</v>
      </c>
      <c r="AR11" s="13"/>
      <c r="BE11" s="143"/>
      <c r="BS11" s="10" t="s">
        <v>6</v>
      </c>
    </row>
    <row r="12" spans="1:74" ht="6.95" customHeight="1">
      <c r="B12" s="13"/>
      <c r="AR12" s="13"/>
      <c r="BE12" s="143"/>
      <c r="BS12" s="10" t="s">
        <v>6</v>
      </c>
    </row>
    <row r="13" spans="1:74" ht="12" customHeight="1">
      <c r="B13" s="13"/>
      <c r="D13" s="20" t="s">
        <v>26</v>
      </c>
      <c r="AK13" s="20" t="s">
        <v>24</v>
      </c>
      <c r="AN13" s="22" t="s">
        <v>27</v>
      </c>
      <c r="AR13" s="13"/>
      <c r="BE13" s="143"/>
      <c r="BS13" s="10" t="s">
        <v>6</v>
      </c>
    </row>
    <row r="14" spans="1:74" ht="12.75">
      <c r="B14" s="13"/>
      <c r="E14" s="147" t="s">
        <v>27</v>
      </c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20" t="s">
        <v>25</v>
      </c>
      <c r="AN14" s="22" t="s">
        <v>27</v>
      </c>
      <c r="AR14" s="13"/>
      <c r="BE14" s="143"/>
      <c r="BS14" s="10" t="s">
        <v>6</v>
      </c>
    </row>
    <row r="15" spans="1:74" ht="6.95" customHeight="1">
      <c r="B15" s="13"/>
      <c r="AR15" s="13"/>
      <c r="BE15" s="143"/>
      <c r="BS15" s="10" t="s">
        <v>4</v>
      </c>
    </row>
    <row r="16" spans="1:74" ht="12" customHeight="1">
      <c r="B16" s="13"/>
      <c r="D16" s="20" t="s">
        <v>28</v>
      </c>
      <c r="AK16" s="20" t="s">
        <v>24</v>
      </c>
      <c r="AN16" s="18" t="s">
        <v>1</v>
      </c>
      <c r="AR16" s="13"/>
      <c r="BE16" s="143"/>
      <c r="BS16" s="10" t="s">
        <v>4</v>
      </c>
    </row>
    <row r="17" spans="2:71" ht="18.399999999999999" customHeight="1">
      <c r="B17" s="13"/>
      <c r="E17" s="18" t="s">
        <v>21</v>
      </c>
      <c r="AK17" s="20" t="s">
        <v>25</v>
      </c>
      <c r="AN17" s="18" t="s">
        <v>1</v>
      </c>
      <c r="AR17" s="13"/>
      <c r="BE17" s="143"/>
      <c r="BS17" s="10" t="s">
        <v>29</v>
      </c>
    </row>
    <row r="18" spans="2:71" ht="6.95" customHeight="1">
      <c r="B18" s="13"/>
      <c r="AR18" s="13"/>
      <c r="BE18" s="143"/>
      <c r="BS18" s="10" t="s">
        <v>6</v>
      </c>
    </row>
    <row r="19" spans="2:71" ht="12" customHeight="1">
      <c r="B19" s="13"/>
      <c r="D19" s="20" t="s">
        <v>30</v>
      </c>
      <c r="AK19" s="20" t="s">
        <v>24</v>
      </c>
      <c r="AN19" s="18" t="s">
        <v>1</v>
      </c>
      <c r="AR19" s="13"/>
      <c r="BE19" s="143"/>
      <c r="BS19" s="10" t="s">
        <v>6</v>
      </c>
    </row>
    <row r="20" spans="2:71" ht="18.399999999999999" customHeight="1">
      <c r="B20" s="13"/>
      <c r="E20" s="18" t="s">
        <v>21</v>
      </c>
      <c r="AK20" s="20" t="s">
        <v>25</v>
      </c>
      <c r="AN20" s="18" t="s">
        <v>1</v>
      </c>
      <c r="AR20" s="13"/>
      <c r="BE20" s="143"/>
      <c r="BS20" s="10" t="s">
        <v>4</v>
      </c>
    </row>
    <row r="21" spans="2:71" ht="6.95" customHeight="1">
      <c r="B21" s="13"/>
      <c r="AR21" s="13"/>
      <c r="BE21" s="143"/>
    </row>
    <row r="22" spans="2:71" ht="12" customHeight="1">
      <c r="B22" s="13"/>
      <c r="D22" s="20" t="s">
        <v>31</v>
      </c>
      <c r="AR22" s="13"/>
      <c r="BE22" s="143"/>
    </row>
    <row r="23" spans="2:71" ht="16.5" customHeight="1">
      <c r="B23" s="13"/>
      <c r="E23" s="149" t="s">
        <v>1</v>
      </c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R23" s="13"/>
      <c r="BE23" s="143"/>
    </row>
    <row r="24" spans="2:71" ht="6.95" customHeight="1">
      <c r="B24" s="13"/>
      <c r="AR24" s="13"/>
      <c r="BE24" s="143"/>
    </row>
    <row r="25" spans="2:71" ht="6.95" customHeight="1">
      <c r="B25" s="13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R25" s="13"/>
      <c r="BE25" s="143"/>
    </row>
    <row r="26" spans="2:71" s="1" customFormat="1" ht="25.9" customHeight="1">
      <c r="B26" s="25"/>
      <c r="D26" s="26" t="s">
        <v>32</v>
      </c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150">
        <f>ROUND(AG94,2)</f>
        <v>0</v>
      </c>
      <c r="AL26" s="151"/>
      <c r="AM26" s="151"/>
      <c r="AN26" s="151"/>
      <c r="AO26" s="151"/>
      <c r="AR26" s="25"/>
      <c r="BE26" s="143"/>
    </row>
    <row r="27" spans="2:71" s="1" customFormat="1" ht="6.95" customHeight="1">
      <c r="B27" s="25"/>
      <c r="AR27" s="25"/>
      <c r="BE27" s="143"/>
    </row>
    <row r="28" spans="2:71" s="1" customFormat="1" ht="12.75">
      <c r="B28" s="25"/>
      <c r="L28" s="152" t="s">
        <v>33</v>
      </c>
      <c r="M28" s="152"/>
      <c r="N28" s="152"/>
      <c r="O28" s="152"/>
      <c r="P28" s="152"/>
      <c r="W28" s="152" t="s">
        <v>34</v>
      </c>
      <c r="X28" s="152"/>
      <c r="Y28" s="152"/>
      <c r="Z28" s="152"/>
      <c r="AA28" s="152"/>
      <c r="AB28" s="152"/>
      <c r="AC28" s="152"/>
      <c r="AD28" s="152"/>
      <c r="AE28" s="152"/>
      <c r="AK28" s="152" t="s">
        <v>35</v>
      </c>
      <c r="AL28" s="152"/>
      <c r="AM28" s="152"/>
      <c r="AN28" s="152"/>
      <c r="AO28" s="152"/>
      <c r="AR28" s="25"/>
      <c r="BE28" s="143"/>
    </row>
    <row r="29" spans="2:71" s="2" customFormat="1" ht="14.45" customHeight="1">
      <c r="B29" s="29"/>
      <c r="D29" s="20" t="s">
        <v>36</v>
      </c>
      <c r="F29" s="20" t="s">
        <v>37</v>
      </c>
      <c r="L29" s="137">
        <v>0.21</v>
      </c>
      <c r="M29" s="136"/>
      <c r="N29" s="136"/>
      <c r="O29" s="136"/>
      <c r="P29" s="136"/>
      <c r="W29" s="135">
        <f>ROUND(AZ94, 2)</f>
        <v>0</v>
      </c>
      <c r="X29" s="136"/>
      <c r="Y29" s="136"/>
      <c r="Z29" s="136"/>
      <c r="AA29" s="136"/>
      <c r="AB29" s="136"/>
      <c r="AC29" s="136"/>
      <c r="AD29" s="136"/>
      <c r="AE29" s="136"/>
      <c r="AK29" s="135">
        <f>ROUND(AV94, 2)</f>
        <v>0</v>
      </c>
      <c r="AL29" s="136"/>
      <c r="AM29" s="136"/>
      <c r="AN29" s="136"/>
      <c r="AO29" s="136"/>
      <c r="AR29" s="29"/>
      <c r="BE29" s="144"/>
    </row>
    <row r="30" spans="2:71" s="2" customFormat="1" ht="14.45" customHeight="1">
      <c r="B30" s="29"/>
      <c r="F30" s="20" t="s">
        <v>38</v>
      </c>
      <c r="L30" s="137">
        <v>0.12</v>
      </c>
      <c r="M30" s="136"/>
      <c r="N30" s="136"/>
      <c r="O30" s="136"/>
      <c r="P30" s="136"/>
      <c r="W30" s="135">
        <f>ROUND(BA94, 2)</f>
        <v>0</v>
      </c>
      <c r="X30" s="136"/>
      <c r="Y30" s="136"/>
      <c r="Z30" s="136"/>
      <c r="AA30" s="136"/>
      <c r="AB30" s="136"/>
      <c r="AC30" s="136"/>
      <c r="AD30" s="136"/>
      <c r="AE30" s="136"/>
      <c r="AK30" s="135">
        <f>ROUND(AW94, 2)</f>
        <v>0</v>
      </c>
      <c r="AL30" s="136"/>
      <c r="AM30" s="136"/>
      <c r="AN30" s="136"/>
      <c r="AO30" s="136"/>
      <c r="AR30" s="29"/>
      <c r="BE30" s="144"/>
    </row>
    <row r="31" spans="2:71" s="2" customFormat="1" ht="14.45" hidden="1" customHeight="1">
      <c r="B31" s="29"/>
      <c r="F31" s="20" t="s">
        <v>39</v>
      </c>
      <c r="L31" s="137">
        <v>0.21</v>
      </c>
      <c r="M31" s="136"/>
      <c r="N31" s="136"/>
      <c r="O31" s="136"/>
      <c r="P31" s="136"/>
      <c r="W31" s="135">
        <f>ROUND(BB94, 2)</f>
        <v>0</v>
      </c>
      <c r="X31" s="136"/>
      <c r="Y31" s="136"/>
      <c r="Z31" s="136"/>
      <c r="AA31" s="136"/>
      <c r="AB31" s="136"/>
      <c r="AC31" s="136"/>
      <c r="AD31" s="136"/>
      <c r="AE31" s="136"/>
      <c r="AK31" s="135">
        <v>0</v>
      </c>
      <c r="AL31" s="136"/>
      <c r="AM31" s="136"/>
      <c r="AN31" s="136"/>
      <c r="AO31" s="136"/>
      <c r="AR31" s="29"/>
      <c r="BE31" s="144"/>
    </row>
    <row r="32" spans="2:71" s="2" customFormat="1" ht="14.45" hidden="1" customHeight="1">
      <c r="B32" s="29"/>
      <c r="F32" s="20" t="s">
        <v>40</v>
      </c>
      <c r="L32" s="137">
        <v>0.12</v>
      </c>
      <c r="M32" s="136"/>
      <c r="N32" s="136"/>
      <c r="O32" s="136"/>
      <c r="P32" s="136"/>
      <c r="W32" s="135">
        <f>ROUND(BC94, 2)</f>
        <v>0</v>
      </c>
      <c r="X32" s="136"/>
      <c r="Y32" s="136"/>
      <c r="Z32" s="136"/>
      <c r="AA32" s="136"/>
      <c r="AB32" s="136"/>
      <c r="AC32" s="136"/>
      <c r="AD32" s="136"/>
      <c r="AE32" s="136"/>
      <c r="AK32" s="135">
        <v>0</v>
      </c>
      <c r="AL32" s="136"/>
      <c r="AM32" s="136"/>
      <c r="AN32" s="136"/>
      <c r="AO32" s="136"/>
      <c r="AR32" s="29"/>
      <c r="BE32" s="144"/>
    </row>
    <row r="33" spans="2:57" s="2" customFormat="1" ht="14.45" hidden="1" customHeight="1">
      <c r="B33" s="29"/>
      <c r="F33" s="20" t="s">
        <v>41</v>
      </c>
      <c r="L33" s="137">
        <v>0</v>
      </c>
      <c r="M33" s="136"/>
      <c r="N33" s="136"/>
      <c r="O33" s="136"/>
      <c r="P33" s="136"/>
      <c r="W33" s="135">
        <f>ROUND(BD94, 2)</f>
        <v>0</v>
      </c>
      <c r="X33" s="136"/>
      <c r="Y33" s="136"/>
      <c r="Z33" s="136"/>
      <c r="AA33" s="136"/>
      <c r="AB33" s="136"/>
      <c r="AC33" s="136"/>
      <c r="AD33" s="136"/>
      <c r="AE33" s="136"/>
      <c r="AK33" s="135">
        <v>0</v>
      </c>
      <c r="AL33" s="136"/>
      <c r="AM33" s="136"/>
      <c r="AN33" s="136"/>
      <c r="AO33" s="136"/>
      <c r="AR33" s="29"/>
      <c r="BE33" s="144"/>
    </row>
    <row r="34" spans="2:57" s="1" customFormat="1" ht="6.95" customHeight="1">
      <c r="B34" s="25"/>
      <c r="AR34" s="25"/>
      <c r="BE34" s="143"/>
    </row>
    <row r="35" spans="2:57" s="1" customFormat="1" ht="25.9" customHeight="1">
      <c r="B35" s="25"/>
      <c r="C35" s="30"/>
      <c r="D35" s="31" t="s">
        <v>42</v>
      </c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3" t="s">
        <v>43</v>
      </c>
      <c r="U35" s="32"/>
      <c r="V35" s="32"/>
      <c r="W35" s="32"/>
      <c r="X35" s="141" t="s">
        <v>44</v>
      </c>
      <c r="Y35" s="139"/>
      <c r="Z35" s="139"/>
      <c r="AA35" s="139"/>
      <c r="AB35" s="139"/>
      <c r="AC35" s="32"/>
      <c r="AD35" s="32"/>
      <c r="AE35" s="32"/>
      <c r="AF35" s="32"/>
      <c r="AG35" s="32"/>
      <c r="AH35" s="32"/>
      <c r="AI35" s="32"/>
      <c r="AJ35" s="32"/>
      <c r="AK35" s="138">
        <f>SUM(AK26:AK33)</f>
        <v>0</v>
      </c>
      <c r="AL35" s="139"/>
      <c r="AM35" s="139"/>
      <c r="AN35" s="139"/>
      <c r="AO35" s="140"/>
      <c r="AP35" s="30"/>
      <c r="AQ35" s="30"/>
      <c r="AR35" s="25"/>
    </row>
    <row r="36" spans="2:57" s="1" customFormat="1" ht="6.95" customHeight="1">
      <c r="B36" s="25"/>
      <c r="AR36" s="25"/>
    </row>
    <row r="37" spans="2:57" s="1" customFormat="1" ht="14.45" customHeight="1">
      <c r="B37" s="25"/>
      <c r="AR37" s="25"/>
    </row>
    <row r="38" spans="2:57" ht="14.45" customHeight="1">
      <c r="B38" s="13"/>
      <c r="AR38" s="13"/>
    </row>
    <row r="39" spans="2:57" ht="14.45" customHeight="1">
      <c r="B39" s="13"/>
      <c r="AR39" s="13"/>
    </row>
    <row r="40" spans="2:57" ht="14.45" customHeight="1">
      <c r="B40" s="13"/>
      <c r="AR40" s="13"/>
    </row>
    <row r="41" spans="2:57" ht="14.45" customHeight="1">
      <c r="B41" s="13"/>
      <c r="AR41" s="13"/>
    </row>
    <row r="42" spans="2:57" ht="14.45" customHeight="1">
      <c r="B42" s="13"/>
      <c r="AR42" s="13"/>
    </row>
    <row r="43" spans="2:57" ht="14.45" customHeight="1">
      <c r="B43" s="13"/>
      <c r="AR43" s="13"/>
    </row>
    <row r="44" spans="2:57" ht="14.45" customHeight="1">
      <c r="B44" s="13"/>
      <c r="AR44" s="13"/>
    </row>
    <row r="45" spans="2:57" ht="14.45" customHeight="1">
      <c r="B45" s="13"/>
      <c r="AR45" s="13"/>
    </row>
    <row r="46" spans="2:57" ht="14.45" customHeight="1">
      <c r="B46" s="13"/>
      <c r="AR46" s="13"/>
    </row>
    <row r="47" spans="2:57" ht="14.45" customHeight="1">
      <c r="B47" s="13"/>
      <c r="AR47" s="13"/>
    </row>
    <row r="48" spans="2:57" ht="14.45" customHeight="1">
      <c r="B48" s="13"/>
      <c r="AR48" s="13"/>
    </row>
    <row r="49" spans="2:44" s="1" customFormat="1" ht="14.45" customHeight="1">
      <c r="B49" s="25"/>
      <c r="D49" s="34" t="s">
        <v>45</v>
      </c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4" t="s">
        <v>46</v>
      </c>
      <c r="AI49" s="35"/>
      <c r="AJ49" s="35"/>
      <c r="AK49" s="35"/>
      <c r="AL49" s="35"/>
      <c r="AM49" s="35"/>
      <c r="AN49" s="35"/>
      <c r="AO49" s="35"/>
      <c r="AR49" s="25"/>
    </row>
    <row r="50" spans="2:44">
      <c r="B50" s="13"/>
      <c r="AR50" s="13"/>
    </row>
    <row r="51" spans="2:44">
      <c r="B51" s="13"/>
      <c r="AR51" s="13"/>
    </row>
    <row r="52" spans="2:44">
      <c r="B52" s="13"/>
      <c r="AR52" s="13"/>
    </row>
    <row r="53" spans="2:44">
      <c r="B53" s="13"/>
      <c r="AR53" s="13"/>
    </row>
    <row r="54" spans="2:44">
      <c r="B54" s="13"/>
      <c r="AR54" s="13"/>
    </row>
    <row r="55" spans="2:44">
      <c r="B55" s="13"/>
      <c r="AR55" s="13"/>
    </row>
    <row r="56" spans="2:44">
      <c r="B56" s="13"/>
      <c r="AR56" s="13"/>
    </row>
    <row r="57" spans="2:44">
      <c r="B57" s="13"/>
      <c r="AR57" s="13"/>
    </row>
    <row r="58" spans="2:44">
      <c r="B58" s="13"/>
      <c r="AR58" s="13"/>
    </row>
    <row r="59" spans="2:44">
      <c r="B59" s="13"/>
      <c r="AR59" s="13"/>
    </row>
    <row r="60" spans="2:44" s="1" customFormat="1" ht="12.75">
      <c r="B60" s="25"/>
      <c r="D60" s="36" t="s">
        <v>47</v>
      </c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36" t="s">
        <v>48</v>
      </c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36" t="s">
        <v>47</v>
      </c>
      <c r="AI60" s="27"/>
      <c r="AJ60" s="27"/>
      <c r="AK60" s="27"/>
      <c r="AL60" s="27"/>
      <c r="AM60" s="36" t="s">
        <v>48</v>
      </c>
      <c r="AN60" s="27"/>
      <c r="AO60" s="27"/>
      <c r="AR60" s="25"/>
    </row>
    <row r="61" spans="2:44">
      <c r="B61" s="13"/>
      <c r="AR61" s="13"/>
    </row>
    <row r="62" spans="2:44">
      <c r="B62" s="13"/>
      <c r="AR62" s="13"/>
    </row>
    <row r="63" spans="2:44">
      <c r="B63" s="13"/>
      <c r="AR63" s="13"/>
    </row>
    <row r="64" spans="2:44" s="1" customFormat="1" ht="12.75">
      <c r="B64" s="25"/>
      <c r="D64" s="34" t="s">
        <v>49</v>
      </c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4" t="s">
        <v>50</v>
      </c>
      <c r="AI64" s="35"/>
      <c r="AJ64" s="35"/>
      <c r="AK64" s="35"/>
      <c r="AL64" s="35"/>
      <c r="AM64" s="35"/>
      <c r="AN64" s="35"/>
      <c r="AO64" s="35"/>
      <c r="AR64" s="25"/>
    </row>
    <row r="65" spans="2:44">
      <c r="B65" s="13"/>
      <c r="AR65" s="13"/>
    </row>
    <row r="66" spans="2:44">
      <c r="B66" s="13"/>
      <c r="AR66" s="13"/>
    </row>
    <row r="67" spans="2:44">
      <c r="B67" s="13"/>
      <c r="AR67" s="13"/>
    </row>
    <row r="68" spans="2:44">
      <c r="B68" s="13"/>
      <c r="AR68" s="13"/>
    </row>
    <row r="69" spans="2:44">
      <c r="B69" s="13"/>
      <c r="AR69" s="13"/>
    </row>
    <row r="70" spans="2:44">
      <c r="B70" s="13"/>
      <c r="AR70" s="13"/>
    </row>
    <row r="71" spans="2:44">
      <c r="B71" s="13"/>
      <c r="AR71" s="13"/>
    </row>
    <row r="72" spans="2:44">
      <c r="B72" s="13"/>
      <c r="AR72" s="13"/>
    </row>
    <row r="73" spans="2:44">
      <c r="B73" s="13"/>
      <c r="AR73" s="13"/>
    </row>
    <row r="74" spans="2:44">
      <c r="B74" s="13"/>
      <c r="AR74" s="13"/>
    </row>
    <row r="75" spans="2:44" s="1" customFormat="1" ht="12.75">
      <c r="B75" s="25"/>
      <c r="D75" s="36" t="s">
        <v>47</v>
      </c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36" t="s">
        <v>48</v>
      </c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36" t="s">
        <v>47</v>
      </c>
      <c r="AI75" s="27"/>
      <c r="AJ75" s="27"/>
      <c r="AK75" s="27"/>
      <c r="AL75" s="27"/>
      <c r="AM75" s="36" t="s">
        <v>48</v>
      </c>
      <c r="AN75" s="27"/>
      <c r="AO75" s="27"/>
      <c r="AR75" s="25"/>
    </row>
    <row r="76" spans="2:44" s="1" customFormat="1">
      <c r="B76" s="25"/>
      <c r="AR76" s="25"/>
    </row>
    <row r="77" spans="2:44" s="1" customFormat="1" ht="6.95" customHeight="1">
      <c r="B77" s="37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  <c r="AP77" s="38"/>
      <c r="AQ77" s="38"/>
      <c r="AR77" s="25"/>
    </row>
    <row r="81" spans="1:91" s="1" customFormat="1" ht="6.95" customHeight="1">
      <c r="B81" s="39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F81" s="40"/>
      <c r="AG81" s="40"/>
      <c r="AH81" s="40"/>
      <c r="AI81" s="40"/>
      <c r="AJ81" s="40"/>
      <c r="AK81" s="40"/>
      <c r="AL81" s="40"/>
      <c r="AM81" s="40"/>
      <c r="AN81" s="40"/>
      <c r="AO81" s="40"/>
      <c r="AP81" s="40"/>
      <c r="AQ81" s="40"/>
      <c r="AR81" s="25"/>
    </row>
    <row r="82" spans="1:91" s="1" customFormat="1" ht="24.95" customHeight="1">
      <c r="B82" s="25"/>
      <c r="C82" s="14" t="s">
        <v>51</v>
      </c>
      <c r="AR82" s="25"/>
    </row>
    <row r="83" spans="1:91" s="1" customFormat="1" ht="6.95" customHeight="1">
      <c r="B83" s="25"/>
      <c r="AR83" s="25"/>
    </row>
    <row r="84" spans="1:91" s="3" customFormat="1" ht="12" customHeight="1">
      <c r="B84" s="41"/>
      <c r="C84" s="20" t="s">
        <v>13</v>
      </c>
      <c r="L84" s="3" t="str">
        <f>K5</f>
        <v>G</v>
      </c>
      <c r="AR84" s="41"/>
    </row>
    <row r="85" spans="1:91" s="4" customFormat="1" ht="36.950000000000003" customHeight="1">
      <c r="B85" s="42"/>
      <c r="C85" s="43" t="s">
        <v>16</v>
      </c>
      <c r="L85" s="156" t="str">
        <f>K6</f>
        <v>FVE Rajhradice baterie</v>
      </c>
      <c r="M85" s="157"/>
      <c r="N85" s="157"/>
      <c r="O85" s="157"/>
      <c r="P85" s="157"/>
      <c r="Q85" s="157"/>
      <c r="R85" s="157"/>
      <c r="S85" s="157"/>
      <c r="T85" s="157"/>
      <c r="U85" s="157"/>
      <c r="V85" s="157"/>
      <c r="W85" s="157"/>
      <c r="X85" s="157"/>
      <c r="Y85" s="157"/>
      <c r="Z85" s="157"/>
      <c r="AA85" s="157"/>
      <c r="AB85" s="157"/>
      <c r="AC85" s="157"/>
      <c r="AD85" s="157"/>
      <c r="AE85" s="157"/>
      <c r="AF85" s="157"/>
      <c r="AG85" s="157"/>
      <c r="AH85" s="157"/>
      <c r="AI85" s="157"/>
      <c r="AJ85" s="157"/>
      <c r="AR85" s="42"/>
    </row>
    <row r="86" spans="1:91" s="1" customFormat="1" ht="6.95" customHeight="1">
      <c r="B86" s="25"/>
      <c r="AR86" s="25"/>
    </row>
    <row r="87" spans="1:91" s="1" customFormat="1" ht="12" customHeight="1">
      <c r="B87" s="25"/>
      <c r="C87" s="20" t="s">
        <v>20</v>
      </c>
      <c r="L87" s="44" t="str">
        <f>IF(K8="","",K8)</f>
        <v xml:space="preserve"> </v>
      </c>
      <c r="AI87" s="20" t="s">
        <v>22</v>
      </c>
      <c r="AM87" s="158" t="str">
        <f>IF(AN8= "","",AN8)</f>
        <v/>
      </c>
      <c r="AN87" s="158"/>
      <c r="AR87" s="25"/>
    </row>
    <row r="88" spans="1:91" s="1" customFormat="1" ht="6.95" customHeight="1">
      <c r="B88" s="25"/>
      <c r="AR88" s="25"/>
    </row>
    <row r="89" spans="1:91" s="1" customFormat="1" ht="15.2" customHeight="1">
      <c r="B89" s="25"/>
      <c r="C89" s="20" t="s">
        <v>23</v>
      </c>
      <c r="L89" s="3" t="str">
        <f>IF(E11= "","",E11)</f>
        <v xml:space="preserve"> </v>
      </c>
      <c r="AI89" s="20" t="s">
        <v>28</v>
      </c>
      <c r="AM89" s="159" t="str">
        <f>IF(E17="","",E17)</f>
        <v xml:space="preserve"> </v>
      </c>
      <c r="AN89" s="160"/>
      <c r="AO89" s="160"/>
      <c r="AP89" s="160"/>
      <c r="AR89" s="25"/>
      <c r="AS89" s="163" t="s">
        <v>52</v>
      </c>
      <c r="AT89" s="164"/>
      <c r="AU89" s="46"/>
      <c r="AV89" s="46"/>
      <c r="AW89" s="46"/>
      <c r="AX89" s="46"/>
      <c r="AY89" s="46"/>
      <c r="AZ89" s="46"/>
      <c r="BA89" s="46"/>
      <c r="BB89" s="46"/>
      <c r="BC89" s="46"/>
      <c r="BD89" s="47"/>
    </row>
    <row r="90" spans="1:91" s="1" customFormat="1" ht="15.2" customHeight="1">
      <c r="B90" s="25"/>
      <c r="C90" s="20" t="s">
        <v>26</v>
      </c>
      <c r="L90" s="3" t="str">
        <f>IF(E14= "Vyplň údaj","",E14)</f>
        <v/>
      </c>
      <c r="AI90" s="20" t="s">
        <v>30</v>
      </c>
      <c r="AM90" s="159" t="str">
        <f>IF(E20="","",E20)</f>
        <v xml:space="preserve"> </v>
      </c>
      <c r="AN90" s="160"/>
      <c r="AO90" s="160"/>
      <c r="AP90" s="160"/>
      <c r="AR90" s="25"/>
      <c r="AS90" s="165"/>
      <c r="AT90" s="166"/>
      <c r="BD90" s="49"/>
    </row>
    <row r="91" spans="1:91" s="1" customFormat="1" ht="10.9" customHeight="1">
      <c r="B91" s="25"/>
      <c r="AR91" s="25"/>
      <c r="AS91" s="165"/>
      <c r="AT91" s="166"/>
      <c r="BD91" s="49"/>
    </row>
    <row r="92" spans="1:91" s="1" customFormat="1" ht="29.25" customHeight="1">
      <c r="B92" s="25"/>
      <c r="C92" s="167" t="s">
        <v>53</v>
      </c>
      <c r="D92" s="168"/>
      <c r="E92" s="168"/>
      <c r="F92" s="168"/>
      <c r="G92" s="168"/>
      <c r="H92" s="50"/>
      <c r="I92" s="170" t="s">
        <v>54</v>
      </c>
      <c r="J92" s="168"/>
      <c r="K92" s="168"/>
      <c r="L92" s="168"/>
      <c r="M92" s="168"/>
      <c r="N92" s="168"/>
      <c r="O92" s="168"/>
      <c r="P92" s="168"/>
      <c r="Q92" s="168"/>
      <c r="R92" s="168"/>
      <c r="S92" s="168"/>
      <c r="T92" s="168"/>
      <c r="U92" s="168"/>
      <c r="V92" s="168"/>
      <c r="W92" s="168"/>
      <c r="X92" s="168"/>
      <c r="Y92" s="168"/>
      <c r="Z92" s="168"/>
      <c r="AA92" s="168"/>
      <c r="AB92" s="168"/>
      <c r="AC92" s="168"/>
      <c r="AD92" s="168"/>
      <c r="AE92" s="168"/>
      <c r="AF92" s="168"/>
      <c r="AG92" s="169" t="s">
        <v>55</v>
      </c>
      <c r="AH92" s="168"/>
      <c r="AI92" s="168"/>
      <c r="AJ92" s="168"/>
      <c r="AK92" s="168"/>
      <c r="AL92" s="168"/>
      <c r="AM92" s="168"/>
      <c r="AN92" s="170" t="s">
        <v>56</v>
      </c>
      <c r="AO92" s="168"/>
      <c r="AP92" s="171"/>
      <c r="AQ92" s="51" t="s">
        <v>57</v>
      </c>
      <c r="AR92" s="25"/>
      <c r="AS92" s="52" t="s">
        <v>58</v>
      </c>
      <c r="AT92" s="53" t="s">
        <v>59</v>
      </c>
      <c r="AU92" s="53" t="s">
        <v>60</v>
      </c>
      <c r="AV92" s="53" t="s">
        <v>61</v>
      </c>
      <c r="AW92" s="53" t="s">
        <v>62</v>
      </c>
      <c r="AX92" s="53" t="s">
        <v>63</v>
      </c>
      <c r="AY92" s="53" t="s">
        <v>64</v>
      </c>
      <c r="AZ92" s="53" t="s">
        <v>65</v>
      </c>
      <c r="BA92" s="53" t="s">
        <v>66</v>
      </c>
      <c r="BB92" s="53" t="s">
        <v>67</v>
      </c>
      <c r="BC92" s="53" t="s">
        <v>68</v>
      </c>
      <c r="BD92" s="54" t="s">
        <v>69</v>
      </c>
    </row>
    <row r="93" spans="1:91" s="1" customFormat="1" ht="10.9" customHeight="1">
      <c r="B93" s="25"/>
      <c r="AR93" s="25"/>
      <c r="AS93" s="55"/>
      <c r="AT93" s="46"/>
      <c r="AU93" s="46"/>
      <c r="AV93" s="46"/>
      <c r="AW93" s="46"/>
      <c r="AX93" s="46"/>
      <c r="AY93" s="46"/>
      <c r="AZ93" s="46"/>
      <c r="BA93" s="46"/>
      <c r="BB93" s="46"/>
      <c r="BC93" s="46"/>
      <c r="BD93" s="47"/>
    </row>
    <row r="94" spans="1:91" s="5" customFormat="1" ht="32.450000000000003" customHeight="1">
      <c r="B94" s="56"/>
      <c r="C94" s="57" t="s">
        <v>70</v>
      </c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  <c r="AA94" s="58"/>
      <c r="AB94" s="58"/>
      <c r="AC94" s="58"/>
      <c r="AD94" s="58"/>
      <c r="AE94" s="58"/>
      <c r="AF94" s="58"/>
      <c r="AG94" s="161">
        <f>ROUND(SUM(AG95:AG99),2)</f>
        <v>0</v>
      </c>
      <c r="AH94" s="161"/>
      <c r="AI94" s="161"/>
      <c r="AJ94" s="161"/>
      <c r="AK94" s="161"/>
      <c r="AL94" s="161"/>
      <c r="AM94" s="161"/>
      <c r="AN94" s="162">
        <f t="shared" ref="AN94:AN99" si="0">SUM(AG94,AT94)</f>
        <v>0</v>
      </c>
      <c r="AO94" s="162"/>
      <c r="AP94" s="162"/>
      <c r="AQ94" s="60" t="s">
        <v>1</v>
      </c>
      <c r="AR94" s="56"/>
      <c r="AS94" s="61">
        <f>ROUND(SUM(AS95:AS99),2)</f>
        <v>0</v>
      </c>
      <c r="AT94" s="62">
        <f t="shared" ref="AT94:AT99" si="1">ROUND(SUM(AV94:AW94),2)</f>
        <v>0</v>
      </c>
      <c r="AU94" s="63">
        <f>ROUND(SUM(AU95:AU99),5)</f>
        <v>0</v>
      </c>
      <c r="AV94" s="62">
        <f>ROUND(AZ94*L29,2)</f>
        <v>0</v>
      </c>
      <c r="AW94" s="62">
        <f>ROUND(BA94*L30,2)</f>
        <v>0</v>
      </c>
      <c r="AX94" s="62">
        <f>ROUND(BB94*L29,2)</f>
        <v>0</v>
      </c>
      <c r="AY94" s="62">
        <f>ROUND(BC94*L30,2)</f>
        <v>0</v>
      </c>
      <c r="AZ94" s="62">
        <f>ROUND(SUM(AZ95:AZ99),2)</f>
        <v>0</v>
      </c>
      <c r="BA94" s="62">
        <f>ROUND(SUM(BA95:BA99),2)</f>
        <v>0</v>
      </c>
      <c r="BB94" s="62">
        <f>ROUND(SUM(BB95:BB99),2)</f>
        <v>0</v>
      </c>
      <c r="BC94" s="62">
        <f>ROUND(SUM(BC95:BC99),2)</f>
        <v>0</v>
      </c>
      <c r="BD94" s="64">
        <f>ROUND(SUM(BD95:BD99),2)</f>
        <v>0</v>
      </c>
      <c r="BS94" s="65" t="s">
        <v>71</v>
      </c>
      <c r="BT94" s="65" t="s">
        <v>72</v>
      </c>
      <c r="BU94" s="66" t="s">
        <v>73</v>
      </c>
      <c r="BV94" s="65" t="s">
        <v>74</v>
      </c>
      <c r="BW94" s="65" t="s">
        <v>5</v>
      </c>
      <c r="BX94" s="65" t="s">
        <v>75</v>
      </c>
      <c r="CL94" s="65" t="s">
        <v>1</v>
      </c>
    </row>
    <row r="95" spans="1:91" s="6" customFormat="1" ht="16.5" customHeight="1">
      <c r="A95" s="67" t="s">
        <v>76</v>
      </c>
      <c r="B95" s="68"/>
      <c r="C95" s="69"/>
      <c r="D95" s="155" t="s">
        <v>77</v>
      </c>
      <c r="E95" s="155"/>
      <c r="F95" s="155"/>
      <c r="G95" s="155"/>
      <c r="H95" s="155"/>
      <c r="I95" s="70"/>
      <c r="J95" s="155" t="s">
        <v>78</v>
      </c>
      <c r="K95" s="155"/>
      <c r="L95" s="155"/>
      <c r="M95" s="155"/>
      <c r="N95" s="155"/>
      <c r="O95" s="155"/>
      <c r="P95" s="155"/>
      <c r="Q95" s="155"/>
      <c r="R95" s="155"/>
      <c r="S95" s="155"/>
      <c r="T95" s="155"/>
      <c r="U95" s="155"/>
      <c r="V95" s="155"/>
      <c r="W95" s="155"/>
      <c r="X95" s="155"/>
      <c r="Y95" s="155"/>
      <c r="Z95" s="155"/>
      <c r="AA95" s="155"/>
      <c r="AB95" s="155"/>
      <c r="AC95" s="155"/>
      <c r="AD95" s="155"/>
      <c r="AE95" s="155"/>
      <c r="AF95" s="155"/>
      <c r="AG95" s="153">
        <f>'A2 - A - OÚRaj, přístřeše...'!J30</f>
        <v>0</v>
      </c>
      <c r="AH95" s="154"/>
      <c r="AI95" s="154"/>
      <c r="AJ95" s="154"/>
      <c r="AK95" s="154"/>
      <c r="AL95" s="154"/>
      <c r="AM95" s="154"/>
      <c r="AN95" s="153">
        <f t="shared" si="0"/>
        <v>0</v>
      </c>
      <c r="AO95" s="154"/>
      <c r="AP95" s="154"/>
      <c r="AQ95" s="71" t="s">
        <v>79</v>
      </c>
      <c r="AR95" s="68"/>
      <c r="AS95" s="72">
        <v>0</v>
      </c>
      <c r="AT95" s="73">
        <f t="shared" si="1"/>
        <v>0</v>
      </c>
      <c r="AU95" s="74">
        <f>'A2 - A - OÚRaj, přístřeše...'!P116</f>
        <v>0</v>
      </c>
      <c r="AV95" s="73">
        <f>'A2 - A - OÚRaj, přístřeše...'!J33</f>
        <v>0</v>
      </c>
      <c r="AW95" s="73">
        <f>'A2 - A - OÚRaj, přístřeše...'!J34</f>
        <v>0</v>
      </c>
      <c r="AX95" s="73">
        <f>'A2 - A - OÚRaj, přístřeše...'!J35</f>
        <v>0</v>
      </c>
      <c r="AY95" s="73">
        <f>'A2 - A - OÚRaj, přístřeše...'!J36</f>
        <v>0</v>
      </c>
      <c r="AZ95" s="73">
        <f>'A2 - A - OÚRaj, přístřeše...'!F33</f>
        <v>0</v>
      </c>
      <c r="BA95" s="73">
        <f>'A2 - A - OÚRaj, přístřeše...'!F34</f>
        <v>0</v>
      </c>
      <c r="BB95" s="73">
        <f>'A2 - A - OÚRaj, přístřeše...'!F35</f>
        <v>0</v>
      </c>
      <c r="BC95" s="73">
        <f>'A2 - A - OÚRaj, přístřeše...'!F36</f>
        <v>0</v>
      </c>
      <c r="BD95" s="75">
        <f>'A2 - A - OÚRaj, přístřeše...'!F37</f>
        <v>0</v>
      </c>
      <c r="BT95" s="76" t="s">
        <v>80</v>
      </c>
      <c r="BV95" s="76" t="s">
        <v>74</v>
      </c>
      <c r="BW95" s="76" t="s">
        <v>81</v>
      </c>
      <c r="BX95" s="76" t="s">
        <v>5</v>
      </c>
      <c r="CL95" s="76" t="s">
        <v>1</v>
      </c>
      <c r="CM95" s="76" t="s">
        <v>82</v>
      </c>
    </row>
    <row r="96" spans="1:91" s="6" customFormat="1" ht="16.5" customHeight="1">
      <c r="A96" s="67" t="s">
        <v>76</v>
      </c>
      <c r="B96" s="68"/>
      <c r="C96" s="69"/>
      <c r="D96" s="155" t="s">
        <v>83</v>
      </c>
      <c r="E96" s="155"/>
      <c r="F96" s="155"/>
      <c r="G96" s="155"/>
      <c r="H96" s="155"/>
      <c r="I96" s="70"/>
      <c r="J96" s="155" t="s">
        <v>84</v>
      </c>
      <c r="K96" s="155"/>
      <c r="L96" s="155"/>
      <c r="M96" s="155"/>
      <c r="N96" s="155"/>
      <c r="O96" s="155"/>
      <c r="P96" s="155"/>
      <c r="Q96" s="155"/>
      <c r="R96" s="155"/>
      <c r="S96" s="155"/>
      <c r="T96" s="155"/>
      <c r="U96" s="155"/>
      <c r="V96" s="155"/>
      <c r="W96" s="155"/>
      <c r="X96" s="155"/>
      <c r="Y96" s="155"/>
      <c r="Z96" s="155"/>
      <c r="AA96" s="155"/>
      <c r="AB96" s="155"/>
      <c r="AC96" s="155"/>
      <c r="AD96" s="155"/>
      <c r="AE96" s="155"/>
      <c r="AF96" s="155"/>
      <c r="AG96" s="153">
        <f>'B2 - OÚRaj hala baterie'!J30</f>
        <v>0</v>
      </c>
      <c r="AH96" s="154"/>
      <c r="AI96" s="154"/>
      <c r="AJ96" s="154"/>
      <c r="AK96" s="154"/>
      <c r="AL96" s="154"/>
      <c r="AM96" s="154"/>
      <c r="AN96" s="153">
        <f t="shared" si="0"/>
        <v>0</v>
      </c>
      <c r="AO96" s="154"/>
      <c r="AP96" s="154"/>
      <c r="AQ96" s="71" t="s">
        <v>79</v>
      </c>
      <c r="AR96" s="68"/>
      <c r="AS96" s="72">
        <v>0</v>
      </c>
      <c r="AT96" s="73">
        <f t="shared" si="1"/>
        <v>0</v>
      </c>
      <c r="AU96" s="74">
        <f>'B2 - OÚRaj hala baterie'!P116</f>
        <v>0</v>
      </c>
      <c r="AV96" s="73">
        <f>'B2 - OÚRaj hala baterie'!J33</f>
        <v>0</v>
      </c>
      <c r="AW96" s="73">
        <f>'B2 - OÚRaj hala baterie'!J34</f>
        <v>0</v>
      </c>
      <c r="AX96" s="73">
        <f>'B2 - OÚRaj hala baterie'!J35</f>
        <v>0</v>
      </c>
      <c r="AY96" s="73">
        <f>'B2 - OÚRaj hala baterie'!J36</f>
        <v>0</v>
      </c>
      <c r="AZ96" s="73">
        <f>'B2 - OÚRaj hala baterie'!F33</f>
        <v>0</v>
      </c>
      <c r="BA96" s="73">
        <f>'B2 - OÚRaj hala baterie'!F34</f>
        <v>0</v>
      </c>
      <c r="BB96" s="73">
        <f>'B2 - OÚRaj hala baterie'!F35</f>
        <v>0</v>
      </c>
      <c r="BC96" s="73">
        <f>'B2 - OÚRaj hala baterie'!F36</f>
        <v>0</v>
      </c>
      <c r="BD96" s="75">
        <f>'B2 - OÚRaj hala baterie'!F37</f>
        <v>0</v>
      </c>
      <c r="BT96" s="76" t="s">
        <v>80</v>
      </c>
      <c r="BV96" s="76" t="s">
        <v>74</v>
      </c>
      <c r="BW96" s="76" t="s">
        <v>85</v>
      </c>
      <c r="BX96" s="76" t="s">
        <v>5</v>
      </c>
      <c r="CL96" s="76" t="s">
        <v>1</v>
      </c>
      <c r="CM96" s="76" t="s">
        <v>82</v>
      </c>
    </row>
    <row r="97" spans="1:91" s="6" customFormat="1" ht="16.5" customHeight="1">
      <c r="A97" s="67" t="s">
        <v>76</v>
      </c>
      <c r="B97" s="68"/>
      <c r="C97" s="69"/>
      <c r="D97" s="155" t="s">
        <v>86</v>
      </c>
      <c r="E97" s="155"/>
      <c r="F97" s="155"/>
      <c r="G97" s="155"/>
      <c r="H97" s="155"/>
      <c r="I97" s="70"/>
      <c r="J97" s="155" t="s">
        <v>87</v>
      </c>
      <c r="K97" s="155"/>
      <c r="L97" s="155"/>
      <c r="M97" s="155"/>
      <c r="N97" s="155"/>
      <c r="O97" s="155"/>
      <c r="P97" s="155"/>
      <c r="Q97" s="155"/>
      <c r="R97" s="155"/>
      <c r="S97" s="155"/>
      <c r="T97" s="155"/>
      <c r="U97" s="155"/>
      <c r="V97" s="155"/>
      <c r="W97" s="155"/>
      <c r="X97" s="155"/>
      <c r="Y97" s="155"/>
      <c r="Z97" s="155"/>
      <c r="AA97" s="155"/>
      <c r="AB97" s="155"/>
      <c r="AC97" s="155"/>
      <c r="AD97" s="155"/>
      <c r="AE97" s="155"/>
      <c r="AF97" s="155"/>
      <c r="AG97" s="153">
        <f>'C2 - OÚRaj nová škola bat...'!J30</f>
        <v>0</v>
      </c>
      <c r="AH97" s="154"/>
      <c r="AI97" s="154"/>
      <c r="AJ97" s="154"/>
      <c r="AK97" s="154"/>
      <c r="AL97" s="154"/>
      <c r="AM97" s="154"/>
      <c r="AN97" s="153">
        <f t="shared" si="0"/>
        <v>0</v>
      </c>
      <c r="AO97" s="154"/>
      <c r="AP97" s="154"/>
      <c r="AQ97" s="71" t="s">
        <v>79</v>
      </c>
      <c r="AR97" s="68"/>
      <c r="AS97" s="72">
        <v>0</v>
      </c>
      <c r="AT97" s="73">
        <f t="shared" si="1"/>
        <v>0</v>
      </c>
      <c r="AU97" s="74">
        <f>'C2 - OÚRaj nová škola bat...'!P116</f>
        <v>0</v>
      </c>
      <c r="AV97" s="73">
        <f>'C2 - OÚRaj nová škola bat...'!J33</f>
        <v>0</v>
      </c>
      <c r="AW97" s="73">
        <f>'C2 - OÚRaj nová škola bat...'!J34</f>
        <v>0</v>
      </c>
      <c r="AX97" s="73">
        <f>'C2 - OÚRaj nová škola bat...'!J35</f>
        <v>0</v>
      </c>
      <c r="AY97" s="73">
        <f>'C2 - OÚRaj nová škola bat...'!J36</f>
        <v>0</v>
      </c>
      <c r="AZ97" s="73">
        <f>'C2 - OÚRaj nová škola bat...'!F33</f>
        <v>0</v>
      </c>
      <c r="BA97" s="73">
        <f>'C2 - OÚRaj nová škola bat...'!F34</f>
        <v>0</v>
      </c>
      <c r="BB97" s="73">
        <f>'C2 - OÚRaj nová škola bat...'!F35</f>
        <v>0</v>
      </c>
      <c r="BC97" s="73">
        <f>'C2 - OÚRaj nová škola bat...'!F36</f>
        <v>0</v>
      </c>
      <c r="BD97" s="75">
        <f>'C2 - OÚRaj nová škola bat...'!F37</f>
        <v>0</v>
      </c>
      <c r="BT97" s="76" t="s">
        <v>80</v>
      </c>
      <c r="BV97" s="76" t="s">
        <v>74</v>
      </c>
      <c r="BW97" s="76" t="s">
        <v>88</v>
      </c>
      <c r="BX97" s="76" t="s">
        <v>5</v>
      </c>
      <c r="CL97" s="76" t="s">
        <v>1</v>
      </c>
      <c r="CM97" s="76" t="s">
        <v>82</v>
      </c>
    </row>
    <row r="98" spans="1:91" s="6" customFormat="1" ht="16.5" customHeight="1">
      <c r="A98" s="67" t="s">
        <v>76</v>
      </c>
      <c r="B98" s="68"/>
      <c r="C98" s="69"/>
      <c r="D98" s="155" t="s">
        <v>89</v>
      </c>
      <c r="E98" s="155"/>
      <c r="F98" s="155"/>
      <c r="G98" s="155"/>
      <c r="H98" s="155"/>
      <c r="I98" s="70"/>
      <c r="J98" s="155" t="s">
        <v>90</v>
      </c>
      <c r="K98" s="155"/>
      <c r="L98" s="155"/>
      <c r="M98" s="155"/>
      <c r="N98" s="155"/>
      <c r="O98" s="155"/>
      <c r="P98" s="155"/>
      <c r="Q98" s="155"/>
      <c r="R98" s="155"/>
      <c r="S98" s="155"/>
      <c r="T98" s="155"/>
      <c r="U98" s="155"/>
      <c r="V98" s="155"/>
      <c r="W98" s="155"/>
      <c r="X98" s="155"/>
      <c r="Y98" s="155"/>
      <c r="Z98" s="155"/>
      <c r="AA98" s="155"/>
      <c r="AB98" s="155"/>
      <c r="AC98" s="155"/>
      <c r="AD98" s="155"/>
      <c r="AE98" s="155"/>
      <c r="AF98" s="155"/>
      <c r="AG98" s="153">
        <f>'D2 - OÚRaj školka baterie'!J30</f>
        <v>0</v>
      </c>
      <c r="AH98" s="154"/>
      <c r="AI98" s="154"/>
      <c r="AJ98" s="154"/>
      <c r="AK98" s="154"/>
      <c r="AL98" s="154"/>
      <c r="AM98" s="154"/>
      <c r="AN98" s="153">
        <f t="shared" si="0"/>
        <v>0</v>
      </c>
      <c r="AO98" s="154"/>
      <c r="AP98" s="154"/>
      <c r="AQ98" s="71" t="s">
        <v>79</v>
      </c>
      <c r="AR98" s="68"/>
      <c r="AS98" s="72">
        <v>0</v>
      </c>
      <c r="AT98" s="73">
        <f t="shared" si="1"/>
        <v>0</v>
      </c>
      <c r="AU98" s="74">
        <f>'D2 - OÚRaj školka baterie'!P116</f>
        <v>0</v>
      </c>
      <c r="AV98" s="73">
        <f>'D2 - OÚRaj školka baterie'!J33</f>
        <v>0</v>
      </c>
      <c r="AW98" s="73">
        <f>'D2 - OÚRaj školka baterie'!J34</f>
        <v>0</v>
      </c>
      <c r="AX98" s="73">
        <f>'D2 - OÚRaj školka baterie'!J35</f>
        <v>0</v>
      </c>
      <c r="AY98" s="73">
        <f>'D2 - OÚRaj školka baterie'!J36</f>
        <v>0</v>
      </c>
      <c r="AZ98" s="73">
        <f>'D2 - OÚRaj školka baterie'!F33</f>
        <v>0</v>
      </c>
      <c r="BA98" s="73">
        <f>'D2 - OÚRaj školka baterie'!F34</f>
        <v>0</v>
      </c>
      <c r="BB98" s="73">
        <f>'D2 - OÚRaj školka baterie'!F35</f>
        <v>0</v>
      </c>
      <c r="BC98" s="73">
        <f>'D2 - OÚRaj školka baterie'!F36</f>
        <v>0</v>
      </c>
      <c r="BD98" s="75">
        <f>'D2 - OÚRaj školka baterie'!F37</f>
        <v>0</v>
      </c>
      <c r="BT98" s="76" t="s">
        <v>80</v>
      </c>
      <c r="BV98" s="76" t="s">
        <v>74</v>
      </c>
      <c r="BW98" s="76" t="s">
        <v>91</v>
      </c>
      <c r="BX98" s="76" t="s">
        <v>5</v>
      </c>
      <c r="CL98" s="76" t="s">
        <v>1</v>
      </c>
      <c r="CM98" s="76" t="s">
        <v>82</v>
      </c>
    </row>
    <row r="99" spans="1:91" s="6" customFormat="1" ht="16.5" customHeight="1">
      <c r="A99" s="67" t="s">
        <v>76</v>
      </c>
      <c r="B99" s="68"/>
      <c r="C99" s="69"/>
      <c r="D99" s="155" t="s">
        <v>92</v>
      </c>
      <c r="E99" s="155"/>
      <c r="F99" s="155"/>
      <c r="G99" s="155"/>
      <c r="H99" s="155"/>
      <c r="I99" s="70"/>
      <c r="J99" s="155" t="s">
        <v>93</v>
      </c>
      <c r="K99" s="155"/>
      <c r="L99" s="155"/>
      <c r="M99" s="155"/>
      <c r="N99" s="155"/>
      <c r="O99" s="155"/>
      <c r="P99" s="155"/>
      <c r="Q99" s="155"/>
      <c r="R99" s="155"/>
      <c r="S99" s="155"/>
      <c r="T99" s="155"/>
      <c r="U99" s="155"/>
      <c r="V99" s="155"/>
      <c r="W99" s="155"/>
      <c r="X99" s="155"/>
      <c r="Y99" s="155"/>
      <c r="Z99" s="155"/>
      <c r="AA99" s="155"/>
      <c r="AB99" s="155"/>
      <c r="AC99" s="155"/>
      <c r="AD99" s="155"/>
      <c r="AE99" s="155"/>
      <c r="AF99" s="155"/>
      <c r="AG99" s="153">
        <f>'E2 - OÚRaj nová školka ba...'!J30</f>
        <v>0</v>
      </c>
      <c r="AH99" s="154"/>
      <c r="AI99" s="154"/>
      <c r="AJ99" s="154"/>
      <c r="AK99" s="154"/>
      <c r="AL99" s="154"/>
      <c r="AM99" s="154"/>
      <c r="AN99" s="153">
        <f t="shared" si="0"/>
        <v>0</v>
      </c>
      <c r="AO99" s="154"/>
      <c r="AP99" s="154"/>
      <c r="AQ99" s="71" t="s">
        <v>79</v>
      </c>
      <c r="AR99" s="68"/>
      <c r="AS99" s="77">
        <v>0</v>
      </c>
      <c r="AT99" s="78">
        <f t="shared" si="1"/>
        <v>0</v>
      </c>
      <c r="AU99" s="79">
        <f>'E2 - OÚRaj nová školka ba...'!P116</f>
        <v>0</v>
      </c>
      <c r="AV99" s="78">
        <f>'E2 - OÚRaj nová školka ba...'!J33</f>
        <v>0</v>
      </c>
      <c r="AW99" s="78">
        <f>'E2 - OÚRaj nová školka ba...'!J34</f>
        <v>0</v>
      </c>
      <c r="AX99" s="78">
        <f>'E2 - OÚRaj nová školka ba...'!J35</f>
        <v>0</v>
      </c>
      <c r="AY99" s="78">
        <f>'E2 - OÚRaj nová školka ba...'!J36</f>
        <v>0</v>
      </c>
      <c r="AZ99" s="78">
        <f>'E2 - OÚRaj nová školka ba...'!F33</f>
        <v>0</v>
      </c>
      <c r="BA99" s="78">
        <f>'E2 - OÚRaj nová školka ba...'!F34</f>
        <v>0</v>
      </c>
      <c r="BB99" s="78">
        <f>'E2 - OÚRaj nová školka ba...'!F35</f>
        <v>0</v>
      </c>
      <c r="BC99" s="78">
        <f>'E2 - OÚRaj nová školka ba...'!F36</f>
        <v>0</v>
      </c>
      <c r="BD99" s="80">
        <f>'E2 - OÚRaj nová školka ba...'!F37</f>
        <v>0</v>
      </c>
      <c r="BT99" s="76" t="s">
        <v>80</v>
      </c>
      <c r="BV99" s="76" t="s">
        <v>74</v>
      </c>
      <c r="BW99" s="76" t="s">
        <v>94</v>
      </c>
      <c r="BX99" s="76" t="s">
        <v>5</v>
      </c>
      <c r="CL99" s="76" t="s">
        <v>1</v>
      </c>
      <c r="CM99" s="76" t="s">
        <v>82</v>
      </c>
    </row>
    <row r="100" spans="1:91" s="1" customFormat="1" ht="30" customHeight="1">
      <c r="B100" s="25"/>
      <c r="AR100" s="25"/>
    </row>
    <row r="101" spans="1:91" s="1" customFormat="1" ht="6.95" customHeight="1">
      <c r="B101" s="37"/>
      <c r="C101" s="38"/>
      <c r="D101" s="38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F101" s="38"/>
      <c r="AG101" s="38"/>
      <c r="AH101" s="38"/>
      <c r="AI101" s="38"/>
      <c r="AJ101" s="38"/>
      <c r="AK101" s="38"/>
      <c r="AL101" s="38"/>
      <c r="AM101" s="38"/>
      <c r="AN101" s="38"/>
      <c r="AO101" s="38"/>
      <c r="AP101" s="38"/>
      <c r="AQ101" s="38"/>
      <c r="AR101" s="25"/>
    </row>
  </sheetData>
  <sheetProtection formatColumns="0" formatRows="0"/>
  <mergeCells count="58">
    <mergeCell ref="AS89:AT91"/>
    <mergeCell ref="AM90:AP90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AG94:AM94"/>
    <mergeCell ref="AN94:AP94"/>
    <mergeCell ref="D96:H96"/>
    <mergeCell ref="AG96:AM96"/>
    <mergeCell ref="AN96:AP96"/>
    <mergeCell ref="AN97:AP97"/>
    <mergeCell ref="D97:H97"/>
    <mergeCell ref="J97:AF97"/>
    <mergeCell ref="AG97:AM97"/>
    <mergeCell ref="D98:H98"/>
    <mergeCell ref="J98:AF98"/>
    <mergeCell ref="AN99:AP99"/>
    <mergeCell ref="AG99:AM99"/>
    <mergeCell ref="D99:H99"/>
    <mergeCell ref="J99:AF99"/>
    <mergeCell ref="AK30:AO30"/>
    <mergeCell ref="L30:P30"/>
    <mergeCell ref="W30:AE30"/>
    <mergeCell ref="L31:P31"/>
    <mergeCell ref="AN98:AP98"/>
    <mergeCell ref="AG98:AM98"/>
    <mergeCell ref="J96:AF96"/>
    <mergeCell ref="L85:AJ85"/>
    <mergeCell ref="AM87:AN87"/>
    <mergeCell ref="AM89:AP89"/>
    <mergeCell ref="AK26:AO26"/>
    <mergeCell ref="L28:P28"/>
    <mergeCell ref="W28:AE28"/>
    <mergeCell ref="AK28:AO28"/>
    <mergeCell ref="W29:AE29"/>
    <mergeCell ref="L29:P29"/>
    <mergeCell ref="AK29:AO29"/>
    <mergeCell ref="AR2:BE2"/>
    <mergeCell ref="AK33:AO33"/>
    <mergeCell ref="L33:P33"/>
    <mergeCell ref="W33:AE33"/>
    <mergeCell ref="AK35:AO35"/>
    <mergeCell ref="X35:AB35"/>
    <mergeCell ref="W31:AE31"/>
    <mergeCell ref="AK31:AO31"/>
    <mergeCell ref="AK32:AO32"/>
    <mergeCell ref="L32:P32"/>
    <mergeCell ref="W32:AE32"/>
    <mergeCell ref="BE5:BE34"/>
    <mergeCell ref="K5:AJ5"/>
    <mergeCell ref="K6:AJ6"/>
    <mergeCell ref="E14:AJ14"/>
    <mergeCell ref="E23:AN23"/>
  </mergeCells>
  <hyperlinks>
    <hyperlink ref="A95" location="'A2 - A - OÚRaj, přístřeše...'!C2" display="/" xr:uid="{00000000-0004-0000-0000-000000000000}"/>
    <hyperlink ref="A96" location="'B2 - OÚRaj hala baterie'!C2" display="/" xr:uid="{00000000-0004-0000-0000-000001000000}"/>
    <hyperlink ref="A97" location="'C2 - OÚRaj nová škola bat...'!C2" display="/" xr:uid="{00000000-0004-0000-0000-000002000000}"/>
    <hyperlink ref="A98" location="'D2 - OÚRaj školka baterie'!C2" display="/" xr:uid="{00000000-0004-0000-0000-000003000000}"/>
    <hyperlink ref="A99" location="'E2 - OÚRaj nová školka ba...'!C2" display="/" xr:uid="{00000000-0004-0000-0000-000004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19"/>
  <sheetViews>
    <sheetView showGridLines="0" workbookViewId="0">
      <selection activeCell="F118" sqref="F118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AT2" s="10" t="s">
        <v>81</v>
      </c>
    </row>
    <row r="3" spans="2:46" ht="6.95" customHeight="1">
      <c r="B3" s="11"/>
      <c r="C3" s="12"/>
      <c r="D3" s="12"/>
      <c r="E3" s="12"/>
      <c r="F3" s="12"/>
      <c r="G3" s="12"/>
      <c r="H3" s="12"/>
      <c r="I3" s="12"/>
      <c r="J3" s="12"/>
      <c r="K3" s="12"/>
      <c r="L3" s="13"/>
      <c r="AT3" s="10" t="s">
        <v>82</v>
      </c>
    </row>
    <row r="4" spans="2:46" ht="24.95" customHeight="1">
      <c r="B4" s="13"/>
      <c r="D4" s="14" t="s">
        <v>95</v>
      </c>
      <c r="L4" s="13"/>
      <c r="M4" s="81" t="s">
        <v>10</v>
      </c>
      <c r="AT4" s="10" t="s">
        <v>4</v>
      </c>
    </row>
    <row r="5" spans="2:46" ht="6.95" customHeight="1">
      <c r="B5" s="13"/>
      <c r="L5" s="13"/>
    </row>
    <row r="6" spans="2:46" ht="12" customHeight="1">
      <c r="B6" s="13"/>
      <c r="D6" s="20" t="s">
        <v>16</v>
      </c>
      <c r="L6" s="13"/>
    </row>
    <row r="7" spans="2:46" ht="16.5" customHeight="1">
      <c r="B7" s="13"/>
      <c r="E7" s="173" t="str">
        <f>'Rekapitulace stavby'!K6</f>
        <v>FVE Rajhradice baterie</v>
      </c>
      <c r="F7" s="174"/>
      <c r="G7" s="174"/>
      <c r="H7" s="174"/>
      <c r="L7" s="13"/>
    </row>
    <row r="8" spans="2:46" s="1" customFormat="1" ht="12" customHeight="1">
      <c r="B8" s="25"/>
      <c r="D8" s="20" t="s">
        <v>96</v>
      </c>
      <c r="L8" s="25"/>
    </row>
    <row r="9" spans="2:46" s="1" customFormat="1" ht="16.5" customHeight="1">
      <c r="B9" s="25"/>
      <c r="E9" s="156" t="s">
        <v>97</v>
      </c>
      <c r="F9" s="172"/>
      <c r="G9" s="172"/>
      <c r="H9" s="172"/>
      <c r="L9" s="25"/>
    </row>
    <row r="10" spans="2:46" s="1" customFormat="1">
      <c r="B10" s="25"/>
      <c r="L10" s="25"/>
    </row>
    <row r="11" spans="2:46" s="1" customFormat="1" ht="12" customHeight="1">
      <c r="B11" s="25"/>
      <c r="D11" s="20" t="s">
        <v>18</v>
      </c>
      <c r="F11" s="18" t="s">
        <v>1</v>
      </c>
      <c r="I11" s="20" t="s">
        <v>19</v>
      </c>
      <c r="J11" s="18" t="s">
        <v>1</v>
      </c>
      <c r="L11" s="25"/>
    </row>
    <row r="12" spans="2:46" s="1" customFormat="1" ht="12" customHeight="1">
      <c r="B12" s="25"/>
      <c r="D12" s="20" t="s">
        <v>20</v>
      </c>
      <c r="F12" s="18" t="s">
        <v>98</v>
      </c>
      <c r="I12" s="20" t="s">
        <v>22</v>
      </c>
      <c r="J12" s="45"/>
      <c r="L12" s="25"/>
    </row>
    <row r="13" spans="2:46" s="1" customFormat="1" ht="10.9" customHeight="1">
      <c r="B13" s="25"/>
      <c r="L13" s="25"/>
    </row>
    <row r="14" spans="2:46" s="1" customFormat="1" ht="12" customHeight="1">
      <c r="B14" s="25"/>
      <c r="D14" s="20" t="s">
        <v>23</v>
      </c>
      <c r="I14" s="20" t="s">
        <v>24</v>
      </c>
      <c r="J14" s="18" t="str">
        <f>IF('Rekapitulace stavby'!AN10="","",'Rekapitulace stavby'!AN10)</f>
        <v/>
      </c>
      <c r="L14" s="25"/>
    </row>
    <row r="15" spans="2:46" s="1" customFormat="1" ht="18" customHeight="1">
      <c r="B15" s="25"/>
      <c r="E15" s="18" t="str">
        <f>IF('Rekapitulace stavby'!E11="","",'Rekapitulace stavby'!E11)</f>
        <v xml:space="preserve"> </v>
      </c>
      <c r="I15" s="20" t="s">
        <v>25</v>
      </c>
      <c r="J15" s="18" t="str">
        <f>IF('Rekapitulace stavby'!AN11="","",'Rekapitulace stavby'!AN11)</f>
        <v/>
      </c>
      <c r="L15" s="25"/>
    </row>
    <row r="16" spans="2:46" s="1" customFormat="1" ht="6.95" customHeight="1">
      <c r="B16" s="25"/>
      <c r="L16" s="25"/>
    </row>
    <row r="17" spans="2:12" s="1" customFormat="1" ht="12" customHeight="1">
      <c r="B17" s="25"/>
      <c r="D17" s="20" t="s">
        <v>26</v>
      </c>
      <c r="I17" s="20" t="s">
        <v>24</v>
      </c>
      <c r="J17" s="21" t="str">
        <f>'Rekapitulace stavby'!AN13</f>
        <v>Vyplň údaj</v>
      </c>
      <c r="L17" s="25"/>
    </row>
    <row r="18" spans="2:12" s="1" customFormat="1" ht="18" customHeight="1">
      <c r="B18" s="25"/>
      <c r="E18" s="175" t="str">
        <f>'Rekapitulace stavby'!E14</f>
        <v>Vyplň údaj</v>
      </c>
      <c r="F18" s="145"/>
      <c r="G18" s="145"/>
      <c r="H18" s="145"/>
      <c r="I18" s="20" t="s">
        <v>25</v>
      </c>
      <c r="J18" s="21" t="str">
        <f>'Rekapitulace stavby'!AN14</f>
        <v>Vyplň údaj</v>
      </c>
      <c r="L18" s="25"/>
    </row>
    <row r="19" spans="2:12" s="1" customFormat="1" ht="6.95" customHeight="1">
      <c r="B19" s="25"/>
      <c r="L19" s="25"/>
    </row>
    <row r="20" spans="2:12" s="1" customFormat="1" ht="12" customHeight="1">
      <c r="B20" s="25"/>
      <c r="D20" s="20" t="s">
        <v>28</v>
      </c>
      <c r="I20" s="20" t="s">
        <v>24</v>
      </c>
      <c r="J20" s="18" t="s">
        <v>99</v>
      </c>
      <c r="L20" s="25"/>
    </row>
    <row r="21" spans="2:12" s="1" customFormat="1" ht="18" customHeight="1">
      <c r="B21" s="25"/>
      <c r="E21" s="18" t="s">
        <v>100</v>
      </c>
      <c r="I21" s="20" t="s">
        <v>25</v>
      </c>
      <c r="J21" s="18" t="s">
        <v>1</v>
      </c>
      <c r="L21" s="25"/>
    </row>
    <row r="22" spans="2:12" s="1" customFormat="1" ht="6.95" customHeight="1">
      <c r="B22" s="25"/>
      <c r="L22" s="25"/>
    </row>
    <row r="23" spans="2:12" s="1" customFormat="1" ht="12" customHeight="1">
      <c r="B23" s="25"/>
      <c r="D23" s="20" t="s">
        <v>30</v>
      </c>
      <c r="I23" s="20" t="s">
        <v>24</v>
      </c>
      <c r="J23" s="18" t="s">
        <v>99</v>
      </c>
      <c r="L23" s="25"/>
    </row>
    <row r="24" spans="2:12" s="1" customFormat="1" ht="18" customHeight="1">
      <c r="B24" s="25"/>
      <c r="E24" s="18" t="s">
        <v>100</v>
      </c>
      <c r="I24" s="20" t="s">
        <v>25</v>
      </c>
      <c r="J24" s="18" t="s">
        <v>1</v>
      </c>
      <c r="L24" s="25"/>
    </row>
    <row r="25" spans="2:12" s="1" customFormat="1" ht="6.95" customHeight="1">
      <c r="B25" s="25"/>
      <c r="L25" s="25"/>
    </row>
    <row r="26" spans="2:12" s="1" customFormat="1" ht="12" customHeight="1">
      <c r="B26" s="25"/>
      <c r="D26" s="20" t="s">
        <v>31</v>
      </c>
      <c r="L26" s="25"/>
    </row>
    <row r="27" spans="2:12" s="7" customFormat="1" ht="16.5" customHeight="1">
      <c r="B27" s="82"/>
      <c r="E27" s="149" t="s">
        <v>1</v>
      </c>
      <c r="F27" s="149"/>
      <c r="G27" s="149"/>
      <c r="H27" s="149"/>
      <c r="L27" s="82"/>
    </row>
    <row r="28" spans="2:12" s="1" customFormat="1" ht="6.95" customHeight="1">
      <c r="B28" s="25"/>
      <c r="L28" s="25"/>
    </row>
    <row r="29" spans="2:12" s="1" customFormat="1" ht="6.95" customHeight="1">
      <c r="B29" s="25"/>
      <c r="D29" s="46"/>
      <c r="E29" s="46"/>
      <c r="F29" s="46"/>
      <c r="G29" s="46"/>
      <c r="H29" s="46"/>
      <c r="I29" s="46"/>
      <c r="J29" s="46"/>
      <c r="K29" s="46"/>
      <c r="L29" s="25"/>
    </row>
    <row r="30" spans="2:12" s="1" customFormat="1" ht="25.35" customHeight="1">
      <c r="B30" s="25"/>
      <c r="D30" s="83" t="s">
        <v>32</v>
      </c>
      <c r="J30" s="59">
        <f>ROUND(J116, 2)</f>
        <v>0</v>
      </c>
      <c r="L30" s="25"/>
    </row>
    <row r="31" spans="2:12" s="1" customFormat="1" ht="6.95" customHeight="1">
      <c r="B31" s="25"/>
      <c r="D31" s="46"/>
      <c r="E31" s="46"/>
      <c r="F31" s="46"/>
      <c r="G31" s="46"/>
      <c r="H31" s="46"/>
      <c r="I31" s="46"/>
      <c r="J31" s="46"/>
      <c r="K31" s="46"/>
      <c r="L31" s="25"/>
    </row>
    <row r="32" spans="2:12" s="1" customFormat="1" ht="14.45" customHeight="1">
      <c r="B32" s="25"/>
      <c r="F32" s="28" t="s">
        <v>34</v>
      </c>
      <c r="I32" s="28" t="s">
        <v>33</v>
      </c>
      <c r="J32" s="28" t="s">
        <v>35</v>
      </c>
      <c r="L32" s="25"/>
    </row>
    <row r="33" spans="2:12" s="1" customFormat="1" ht="14.45" customHeight="1">
      <c r="B33" s="25"/>
      <c r="D33" s="48" t="s">
        <v>36</v>
      </c>
      <c r="E33" s="20" t="s">
        <v>37</v>
      </c>
      <c r="F33" s="84">
        <f>ROUND((SUM(BE116:BE118)),  2)</f>
        <v>0</v>
      </c>
      <c r="I33" s="85">
        <v>0.21</v>
      </c>
      <c r="J33" s="84">
        <f>ROUND(((SUM(BE116:BE118))*I33),  2)</f>
        <v>0</v>
      </c>
      <c r="L33" s="25"/>
    </row>
    <row r="34" spans="2:12" s="1" customFormat="1" ht="14.45" customHeight="1">
      <c r="B34" s="25"/>
      <c r="E34" s="20" t="s">
        <v>38</v>
      </c>
      <c r="F34" s="84">
        <f>ROUND((SUM(BF116:BF118)),  2)</f>
        <v>0</v>
      </c>
      <c r="I34" s="85">
        <v>0.12</v>
      </c>
      <c r="J34" s="84">
        <f>ROUND(((SUM(BF116:BF118))*I34),  2)</f>
        <v>0</v>
      </c>
      <c r="L34" s="25"/>
    </row>
    <row r="35" spans="2:12" s="1" customFormat="1" ht="14.45" hidden="1" customHeight="1">
      <c r="B35" s="25"/>
      <c r="E35" s="20" t="s">
        <v>39</v>
      </c>
      <c r="F35" s="84">
        <f>ROUND((SUM(BG116:BG118)),  2)</f>
        <v>0</v>
      </c>
      <c r="I35" s="85">
        <v>0.21</v>
      </c>
      <c r="J35" s="84">
        <f>0</f>
        <v>0</v>
      </c>
      <c r="L35" s="25"/>
    </row>
    <row r="36" spans="2:12" s="1" customFormat="1" ht="14.45" hidden="1" customHeight="1">
      <c r="B36" s="25"/>
      <c r="E36" s="20" t="s">
        <v>40</v>
      </c>
      <c r="F36" s="84">
        <f>ROUND((SUM(BH116:BH118)),  2)</f>
        <v>0</v>
      </c>
      <c r="I36" s="85">
        <v>0.12</v>
      </c>
      <c r="J36" s="84">
        <f>0</f>
        <v>0</v>
      </c>
      <c r="L36" s="25"/>
    </row>
    <row r="37" spans="2:12" s="1" customFormat="1" ht="14.45" hidden="1" customHeight="1">
      <c r="B37" s="25"/>
      <c r="E37" s="20" t="s">
        <v>41</v>
      </c>
      <c r="F37" s="84">
        <f>ROUND((SUM(BI116:BI118)),  2)</f>
        <v>0</v>
      </c>
      <c r="I37" s="85">
        <v>0</v>
      </c>
      <c r="J37" s="84">
        <f>0</f>
        <v>0</v>
      </c>
      <c r="L37" s="25"/>
    </row>
    <row r="38" spans="2:12" s="1" customFormat="1" ht="6.95" customHeight="1">
      <c r="B38" s="25"/>
      <c r="L38" s="25"/>
    </row>
    <row r="39" spans="2:12" s="1" customFormat="1" ht="25.35" customHeight="1">
      <c r="B39" s="25"/>
      <c r="C39" s="86"/>
      <c r="D39" s="87" t="s">
        <v>42</v>
      </c>
      <c r="E39" s="50"/>
      <c r="F39" s="50"/>
      <c r="G39" s="88" t="s">
        <v>43</v>
      </c>
      <c r="H39" s="89" t="s">
        <v>44</v>
      </c>
      <c r="I39" s="50"/>
      <c r="J39" s="90">
        <f>SUM(J30:J37)</f>
        <v>0</v>
      </c>
      <c r="K39" s="91"/>
      <c r="L39" s="25"/>
    </row>
    <row r="40" spans="2:12" s="1" customFormat="1" ht="14.45" customHeight="1">
      <c r="B40" s="25"/>
      <c r="L40" s="25"/>
    </row>
    <row r="41" spans="2:12" ht="14.45" customHeight="1">
      <c r="B41" s="13"/>
      <c r="L41" s="13"/>
    </row>
    <row r="42" spans="2:12" ht="14.45" customHeight="1">
      <c r="B42" s="13"/>
      <c r="L42" s="13"/>
    </row>
    <row r="43" spans="2:12" ht="14.45" customHeight="1">
      <c r="B43" s="13"/>
      <c r="L43" s="13"/>
    </row>
    <row r="44" spans="2:12" ht="14.45" customHeight="1">
      <c r="B44" s="13"/>
      <c r="L44" s="13"/>
    </row>
    <row r="45" spans="2:12" ht="14.45" customHeight="1">
      <c r="B45" s="13"/>
      <c r="L45" s="13"/>
    </row>
    <row r="46" spans="2:12" ht="14.45" customHeight="1">
      <c r="B46" s="13"/>
      <c r="L46" s="13"/>
    </row>
    <row r="47" spans="2:12" ht="14.45" customHeight="1">
      <c r="B47" s="13"/>
      <c r="L47" s="13"/>
    </row>
    <row r="48" spans="2:12" ht="14.45" customHeight="1">
      <c r="B48" s="13"/>
      <c r="L48" s="13"/>
    </row>
    <row r="49" spans="2:12" ht="14.45" customHeight="1">
      <c r="B49" s="13"/>
      <c r="L49" s="13"/>
    </row>
    <row r="50" spans="2:12" s="1" customFormat="1" ht="14.45" customHeight="1">
      <c r="B50" s="25"/>
      <c r="D50" s="34" t="s">
        <v>45</v>
      </c>
      <c r="E50" s="35"/>
      <c r="F50" s="35"/>
      <c r="G50" s="34" t="s">
        <v>46</v>
      </c>
      <c r="H50" s="35"/>
      <c r="I50" s="35"/>
      <c r="J50" s="35"/>
      <c r="K50" s="35"/>
      <c r="L50" s="25"/>
    </row>
    <row r="51" spans="2:12">
      <c r="B51" s="13"/>
      <c r="L51" s="13"/>
    </row>
    <row r="52" spans="2:12">
      <c r="B52" s="13"/>
      <c r="L52" s="13"/>
    </row>
    <row r="53" spans="2:12">
      <c r="B53" s="13"/>
      <c r="L53" s="13"/>
    </row>
    <row r="54" spans="2:12">
      <c r="B54" s="13"/>
      <c r="L54" s="13"/>
    </row>
    <row r="55" spans="2:12">
      <c r="B55" s="13"/>
      <c r="L55" s="13"/>
    </row>
    <row r="56" spans="2:12">
      <c r="B56" s="13"/>
      <c r="L56" s="13"/>
    </row>
    <row r="57" spans="2:12">
      <c r="B57" s="13"/>
      <c r="L57" s="13"/>
    </row>
    <row r="58" spans="2:12">
      <c r="B58" s="13"/>
      <c r="L58" s="13"/>
    </row>
    <row r="59" spans="2:12">
      <c r="B59" s="13"/>
      <c r="L59" s="13"/>
    </row>
    <row r="60" spans="2:12">
      <c r="B60" s="13"/>
      <c r="L60" s="13"/>
    </row>
    <row r="61" spans="2:12" s="1" customFormat="1" ht="12.75">
      <c r="B61" s="25"/>
      <c r="D61" s="36" t="s">
        <v>47</v>
      </c>
      <c r="E61" s="27"/>
      <c r="F61" s="92" t="s">
        <v>48</v>
      </c>
      <c r="G61" s="36" t="s">
        <v>47</v>
      </c>
      <c r="H61" s="27"/>
      <c r="I61" s="27"/>
      <c r="J61" s="93" t="s">
        <v>48</v>
      </c>
      <c r="K61" s="27"/>
      <c r="L61" s="25"/>
    </row>
    <row r="62" spans="2:12">
      <c r="B62" s="13"/>
      <c r="L62" s="13"/>
    </row>
    <row r="63" spans="2:12">
      <c r="B63" s="13"/>
      <c r="L63" s="13"/>
    </row>
    <row r="64" spans="2:12">
      <c r="B64" s="13"/>
      <c r="L64" s="13"/>
    </row>
    <row r="65" spans="2:12" s="1" customFormat="1" ht="12.75">
      <c r="B65" s="25"/>
      <c r="D65" s="34" t="s">
        <v>49</v>
      </c>
      <c r="E65" s="35"/>
      <c r="F65" s="35"/>
      <c r="G65" s="34" t="s">
        <v>50</v>
      </c>
      <c r="H65" s="35"/>
      <c r="I65" s="35"/>
      <c r="J65" s="35"/>
      <c r="K65" s="35"/>
      <c r="L65" s="25"/>
    </row>
    <row r="66" spans="2:12">
      <c r="B66" s="13"/>
      <c r="L66" s="13"/>
    </row>
    <row r="67" spans="2:12">
      <c r="B67" s="13"/>
      <c r="L67" s="13"/>
    </row>
    <row r="68" spans="2:12">
      <c r="B68" s="13"/>
      <c r="L68" s="13"/>
    </row>
    <row r="69" spans="2:12">
      <c r="B69" s="13"/>
      <c r="L69" s="13"/>
    </row>
    <row r="70" spans="2:12">
      <c r="B70" s="13"/>
      <c r="L70" s="13"/>
    </row>
    <row r="71" spans="2:12">
      <c r="B71" s="13"/>
      <c r="L71" s="13"/>
    </row>
    <row r="72" spans="2:12">
      <c r="B72" s="13"/>
      <c r="L72" s="13"/>
    </row>
    <row r="73" spans="2:12">
      <c r="B73" s="13"/>
      <c r="L73" s="13"/>
    </row>
    <row r="74" spans="2:12">
      <c r="B74" s="13"/>
      <c r="L74" s="13"/>
    </row>
    <row r="75" spans="2:12">
      <c r="B75" s="13"/>
      <c r="L75" s="13"/>
    </row>
    <row r="76" spans="2:12" s="1" customFormat="1" ht="12.75">
      <c r="B76" s="25"/>
      <c r="D76" s="36" t="s">
        <v>47</v>
      </c>
      <c r="E76" s="27"/>
      <c r="F76" s="92" t="s">
        <v>48</v>
      </c>
      <c r="G76" s="36" t="s">
        <v>47</v>
      </c>
      <c r="H76" s="27"/>
      <c r="I76" s="27"/>
      <c r="J76" s="93" t="s">
        <v>48</v>
      </c>
      <c r="K76" s="27"/>
      <c r="L76" s="25"/>
    </row>
    <row r="77" spans="2:12" s="1" customFormat="1" ht="14.45" customHeight="1">
      <c r="B77" s="37"/>
      <c r="C77" s="38"/>
      <c r="D77" s="38"/>
      <c r="E77" s="38"/>
      <c r="F77" s="38"/>
      <c r="G77" s="38"/>
      <c r="H77" s="38"/>
      <c r="I77" s="38"/>
      <c r="J77" s="38"/>
      <c r="K77" s="38"/>
      <c r="L77" s="25"/>
    </row>
    <row r="81" spans="2:47" s="1" customFormat="1" ht="6.95" customHeight="1">
      <c r="B81" s="39"/>
      <c r="C81" s="40"/>
      <c r="D81" s="40"/>
      <c r="E81" s="40"/>
      <c r="F81" s="40"/>
      <c r="G81" s="40"/>
      <c r="H81" s="40"/>
      <c r="I81" s="40"/>
      <c r="J81" s="40"/>
      <c r="K81" s="40"/>
      <c r="L81" s="25"/>
    </row>
    <row r="82" spans="2:47" s="1" customFormat="1" ht="24.95" customHeight="1">
      <c r="B82" s="25"/>
      <c r="C82" s="14" t="s">
        <v>101</v>
      </c>
      <c r="L82" s="25"/>
    </row>
    <row r="83" spans="2:47" s="1" customFormat="1" ht="6.95" customHeight="1">
      <c r="B83" s="25"/>
      <c r="L83" s="25"/>
    </row>
    <row r="84" spans="2:47" s="1" customFormat="1" ht="12" customHeight="1">
      <c r="B84" s="25"/>
      <c r="C84" s="20" t="s">
        <v>16</v>
      </c>
      <c r="L84" s="25"/>
    </row>
    <row r="85" spans="2:47" s="1" customFormat="1" ht="16.5" customHeight="1">
      <c r="B85" s="25"/>
      <c r="E85" s="173" t="str">
        <f>E7</f>
        <v>FVE Rajhradice baterie</v>
      </c>
      <c r="F85" s="174"/>
      <c r="G85" s="174"/>
      <c r="H85" s="174"/>
      <c r="L85" s="25"/>
    </row>
    <row r="86" spans="2:47" s="1" customFormat="1" ht="12" customHeight="1">
      <c r="B86" s="25"/>
      <c r="C86" s="20" t="s">
        <v>96</v>
      </c>
      <c r="L86" s="25"/>
    </row>
    <row r="87" spans="2:47" s="1" customFormat="1" ht="16.5" customHeight="1">
      <c r="B87" s="25"/>
      <c r="E87" s="156" t="str">
        <f>E9</f>
        <v>A2 - A - OÚRaj, přístřešek baterie</v>
      </c>
      <c r="F87" s="172"/>
      <c r="G87" s="172"/>
      <c r="H87" s="172"/>
      <c r="L87" s="25"/>
    </row>
    <row r="88" spans="2:47" s="1" customFormat="1" ht="6.95" customHeight="1">
      <c r="B88" s="25"/>
      <c r="L88" s="25"/>
    </row>
    <row r="89" spans="2:47" s="1" customFormat="1" ht="12" customHeight="1">
      <c r="B89" s="25"/>
      <c r="C89" s="20" t="s">
        <v>20</v>
      </c>
      <c r="F89" s="18" t="str">
        <f>F12</f>
        <v>Rajhradice</v>
      </c>
      <c r="I89" s="20" t="s">
        <v>22</v>
      </c>
      <c r="J89" s="45" t="str">
        <f>IF(J12="","",J12)</f>
        <v/>
      </c>
      <c r="L89" s="25"/>
    </row>
    <row r="90" spans="2:47" s="1" customFormat="1" ht="6.95" customHeight="1">
      <c r="B90" s="25"/>
      <c r="L90" s="25"/>
    </row>
    <row r="91" spans="2:47" s="1" customFormat="1" ht="15.2" customHeight="1">
      <c r="B91" s="25"/>
      <c r="C91" s="20" t="s">
        <v>23</v>
      </c>
      <c r="F91" s="18" t="str">
        <f>E15</f>
        <v xml:space="preserve"> </v>
      </c>
      <c r="I91" s="20" t="s">
        <v>28</v>
      </c>
      <c r="J91" s="23" t="str">
        <f>E21</f>
        <v>ing. Vít Podešva</v>
      </c>
      <c r="L91" s="25"/>
    </row>
    <row r="92" spans="2:47" s="1" customFormat="1" ht="15.2" customHeight="1">
      <c r="B92" s="25"/>
      <c r="C92" s="20" t="s">
        <v>26</v>
      </c>
      <c r="F92" s="18" t="str">
        <f>IF(E18="","",E18)</f>
        <v>Vyplň údaj</v>
      </c>
      <c r="I92" s="20" t="s">
        <v>30</v>
      </c>
      <c r="J92" s="23" t="str">
        <f>E24</f>
        <v>ing. Vít Podešva</v>
      </c>
      <c r="L92" s="25"/>
    </row>
    <row r="93" spans="2:47" s="1" customFormat="1" ht="10.35" customHeight="1">
      <c r="B93" s="25"/>
      <c r="L93" s="25"/>
    </row>
    <row r="94" spans="2:47" s="1" customFormat="1" ht="29.25" customHeight="1">
      <c r="B94" s="25"/>
      <c r="C94" s="94" t="s">
        <v>102</v>
      </c>
      <c r="D94" s="86"/>
      <c r="E94" s="86"/>
      <c r="F94" s="86"/>
      <c r="G94" s="86"/>
      <c r="H94" s="86"/>
      <c r="I94" s="86"/>
      <c r="J94" s="95" t="s">
        <v>103</v>
      </c>
      <c r="K94" s="86"/>
      <c r="L94" s="25"/>
    </row>
    <row r="95" spans="2:47" s="1" customFormat="1" ht="10.35" customHeight="1">
      <c r="B95" s="25"/>
      <c r="L95" s="25"/>
    </row>
    <row r="96" spans="2:47" s="1" customFormat="1" ht="22.9" customHeight="1">
      <c r="B96" s="25"/>
      <c r="C96" s="96" t="s">
        <v>104</v>
      </c>
      <c r="J96" s="59">
        <f>J116</f>
        <v>0</v>
      </c>
      <c r="L96" s="25"/>
      <c r="AU96" s="10" t="s">
        <v>105</v>
      </c>
    </row>
    <row r="97" spans="2:12" s="1" customFormat="1" ht="21.75" customHeight="1">
      <c r="B97" s="25"/>
      <c r="L97" s="25"/>
    </row>
    <row r="98" spans="2:12" s="1" customFormat="1" ht="6.95" customHeight="1">
      <c r="B98" s="37"/>
      <c r="C98" s="38"/>
      <c r="D98" s="38"/>
      <c r="E98" s="38"/>
      <c r="F98" s="38"/>
      <c r="G98" s="38"/>
      <c r="H98" s="38"/>
      <c r="I98" s="38"/>
      <c r="J98" s="38"/>
      <c r="K98" s="38"/>
      <c r="L98" s="25"/>
    </row>
    <row r="102" spans="2:12" s="1" customFormat="1" ht="6.95" customHeight="1">
      <c r="B102" s="39"/>
      <c r="C102" s="40"/>
      <c r="D102" s="40"/>
      <c r="E102" s="40"/>
      <c r="F102" s="40"/>
      <c r="G102" s="40"/>
      <c r="H102" s="40"/>
      <c r="I102" s="40"/>
      <c r="J102" s="40"/>
      <c r="K102" s="40"/>
      <c r="L102" s="25"/>
    </row>
    <row r="103" spans="2:12" s="1" customFormat="1" ht="24.95" customHeight="1">
      <c r="B103" s="25"/>
      <c r="C103" s="14" t="s">
        <v>106</v>
      </c>
      <c r="L103" s="25"/>
    </row>
    <row r="104" spans="2:12" s="1" customFormat="1" ht="6.95" customHeight="1">
      <c r="B104" s="25"/>
      <c r="L104" s="25"/>
    </row>
    <row r="105" spans="2:12" s="1" customFormat="1" ht="12" customHeight="1">
      <c r="B105" s="25"/>
      <c r="C105" s="20" t="s">
        <v>16</v>
      </c>
      <c r="L105" s="25"/>
    </row>
    <row r="106" spans="2:12" s="1" customFormat="1" ht="16.5" customHeight="1">
      <c r="B106" s="25"/>
      <c r="E106" s="173" t="str">
        <f>E7</f>
        <v>FVE Rajhradice baterie</v>
      </c>
      <c r="F106" s="174"/>
      <c r="G106" s="174"/>
      <c r="H106" s="174"/>
      <c r="L106" s="25"/>
    </row>
    <row r="107" spans="2:12" s="1" customFormat="1" ht="12" customHeight="1">
      <c r="B107" s="25"/>
      <c r="C107" s="20" t="s">
        <v>96</v>
      </c>
      <c r="L107" s="25"/>
    </row>
    <row r="108" spans="2:12" s="1" customFormat="1" ht="16.5" customHeight="1">
      <c r="B108" s="25"/>
      <c r="E108" s="156" t="str">
        <f>E9</f>
        <v>A2 - A - OÚRaj, přístřešek baterie</v>
      </c>
      <c r="F108" s="172"/>
      <c r="G108" s="172"/>
      <c r="H108" s="172"/>
      <c r="L108" s="25"/>
    </row>
    <row r="109" spans="2:12" s="1" customFormat="1" ht="6.95" customHeight="1">
      <c r="B109" s="25"/>
      <c r="L109" s="25"/>
    </row>
    <row r="110" spans="2:12" s="1" customFormat="1" ht="12" customHeight="1">
      <c r="B110" s="25"/>
      <c r="C110" s="20" t="s">
        <v>20</v>
      </c>
      <c r="F110" s="18" t="str">
        <f>F12</f>
        <v>Rajhradice</v>
      </c>
      <c r="I110" s="20" t="s">
        <v>22</v>
      </c>
      <c r="J110" s="45" t="str">
        <f>IF(J12="","",J12)</f>
        <v/>
      </c>
      <c r="L110" s="25"/>
    </row>
    <row r="111" spans="2:12" s="1" customFormat="1" ht="6.95" customHeight="1">
      <c r="B111" s="25"/>
      <c r="L111" s="25"/>
    </row>
    <row r="112" spans="2:12" s="1" customFormat="1" ht="15.2" customHeight="1">
      <c r="B112" s="25"/>
      <c r="C112" s="20" t="s">
        <v>23</v>
      </c>
      <c r="F112" s="18" t="str">
        <f>E15</f>
        <v xml:space="preserve"> </v>
      </c>
      <c r="I112" s="20" t="s">
        <v>28</v>
      </c>
      <c r="J112" s="23" t="str">
        <f>E21</f>
        <v>ing. Vít Podešva</v>
      </c>
      <c r="L112" s="25"/>
    </row>
    <row r="113" spans="2:65" s="1" customFormat="1" ht="15.2" customHeight="1">
      <c r="B113" s="25"/>
      <c r="C113" s="20" t="s">
        <v>26</v>
      </c>
      <c r="F113" s="18" t="str">
        <f>IF(E18="","",E18)</f>
        <v>Vyplň údaj</v>
      </c>
      <c r="I113" s="20" t="s">
        <v>30</v>
      </c>
      <c r="J113" s="23" t="str">
        <f>E24</f>
        <v>ing. Vít Podešva</v>
      </c>
      <c r="L113" s="25"/>
    </row>
    <row r="114" spans="2:65" s="1" customFormat="1" ht="10.35" customHeight="1">
      <c r="B114" s="25"/>
      <c r="L114" s="25"/>
    </row>
    <row r="115" spans="2:65" s="8" customFormat="1" ht="29.25" customHeight="1">
      <c r="B115" s="97"/>
      <c r="C115" s="98" t="s">
        <v>107</v>
      </c>
      <c r="D115" s="99" t="s">
        <v>57</v>
      </c>
      <c r="E115" s="99" t="s">
        <v>53</v>
      </c>
      <c r="F115" s="99" t="s">
        <v>54</v>
      </c>
      <c r="G115" s="99" t="s">
        <v>108</v>
      </c>
      <c r="H115" s="99" t="s">
        <v>109</v>
      </c>
      <c r="I115" s="99" t="s">
        <v>110</v>
      </c>
      <c r="J115" s="100" t="s">
        <v>103</v>
      </c>
      <c r="K115" s="101" t="s">
        <v>111</v>
      </c>
      <c r="L115" s="97"/>
      <c r="M115" s="52" t="s">
        <v>1</v>
      </c>
      <c r="N115" s="53" t="s">
        <v>36</v>
      </c>
      <c r="O115" s="53" t="s">
        <v>112</v>
      </c>
      <c r="P115" s="53" t="s">
        <v>113</v>
      </c>
      <c r="Q115" s="53" t="s">
        <v>114</v>
      </c>
      <c r="R115" s="53" t="s">
        <v>115</v>
      </c>
      <c r="S115" s="53" t="s">
        <v>116</v>
      </c>
      <c r="T115" s="54" t="s">
        <v>117</v>
      </c>
    </row>
    <row r="116" spans="2:65" s="1" customFormat="1" ht="22.9" customHeight="1">
      <c r="B116" s="25"/>
      <c r="C116" s="57" t="s">
        <v>118</v>
      </c>
      <c r="J116" s="102">
        <f>BK116</f>
        <v>0</v>
      </c>
      <c r="L116" s="25"/>
      <c r="M116" s="55"/>
      <c r="N116" s="46"/>
      <c r="O116" s="46"/>
      <c r="P116" s="103">
        <f>SUM(P117:P118)</f>
        <v>0</v>
      </c>
      <c r="Q116" s="46"/>
      <c r="R116" s="103">
        <f>SUM(R117:R118)</f>
        <v>0.104</v>
      </c>
      <c r="S116" s="46"/>
      <c r="T116" s="104">
        <f>SUM(T117:T118)</f>
        <v>0</v>
      </c>
      <c r="AT116" s="10" t="s">
        <v>71</v>
      </c>
      <c r="AU116" s="10" t="s">
        <v>105</v>
      </c>
      <c r="BK116" s="105">
        <f>SUM(BK117:BK118)</f>
        <v>0</v>
      </c>
    </row>
    <row r="117" spans="2:65" s="1" customFormat="1" ht="44.25" customHeight="1">
      <c r="B117" s="25"/>
      <c r="C117" s="106" t="s">
        <v>80</v>
      </c>
      <c r="D117" s="106" t="s">
        <v>119</v>
      </c>
      <c r="E117" s="107" t="s">
        <v>120</v>
      </c>
      <c r="F117" s="108" t="s">
        <v>136</v>
      </c>
      <c r="G117" s="109" t="s">
        <v>121</v>
      </c>
      <c r="H117" s="110">
        <v>2</v>
      </c>
      <c r="I117" s="111"/>
      <c r="J117" s="112">
        <f>ROUND(I117*H117,2)</f>
        <v>0</v>
      </c>
      <c r="K117" s="113"/>
      <c r="L117" s="114"/>
      <c r="M117" s="115" t="s">
        <v>1</v>
      </c>
      <c r="N117" s="116" t="s">
        <v>37</v>
      </c>
      <c r="P117" s="117">
        <f>O117*H117</f>
        <v>0</v>
      </c>
      <c r="Q117" s="117">
        <v>5.1999999999999998E-2</v>
      </c>
      <c r="R117" s="117">
        <f>Q117*H117</f>
        <v>0.104</v>
      </c>
      <c r="S117" s="117">
        <v>0</v>
      </c>
      <c r="T117" s="118">
        <f>S117*H117</f>
        <v>0</v>
      </c>
      <c r="AR117" s="119" t="s">
        <v>122</v>
      </c>
      <c r="AT117" s="119" t="s">
        <v>119</v>
      </c>
      <c r="AU117" s="119" t="s">
        <v>72</v>
      </c>
      <c r="AY117" s="10" t="s">
        <v>123</v>
      </c>
      <c r="BE117" s="120">
        <f>IF(N117="základní",J117,0)</f>
        <v>0</v>
      </c>
      <c r="BF117" s="120">
        <f>IF(N117="snížená",J117,0)</f>
        <v>0</v>
      </c>
      <c r="BG117" s="120">
        <f>IF(N117="zákl. přenesená",J117,0)</f>
        <v>0</v>
      </c>
      <c r="BH117" s="120">
        <f>IF(N117="sníž. přenesená",J117,0)</f>
        <v>0</v>
      </c>
      <c r="BI117" s="120">
        <f>IF(N117="nulová",J117,0)</f>
        <v>0</v>
      </c>
      <c r="BJ117" s="10" t="s">
        <v>80</v>
      </c>
      <c r="BK117" s="120">
        <f>ROUND(I117*H117,2)</f>
        <v>0</v>
      </c>
      <c r="BL117" s="10" t="s">
        <v>124</v>
      </c>
      <c r="BM117" s="119" t="s">
        <v>125</v>
      </c>
    </row>
    <row r="118" spans="2:65" s="1" customFormat="1" ht="37.9" customHeight="1">
      <c r="B118" s="25"/>
      <c r="C118" s="121" t="s">
        <v>82</v>
      </c>
      <c r="D118" s="121" t="s">
        <v>126</v>
      </c>
      <c r="E118" s="122" t="s">
        <v>127</v>
      </c>
      <c r="F118" s="123" t="s">
        <v>128</v>
      </c>
      <c r="G118" s="124" t="s">
        <v>121</v>
      </c>
      <c r="H118" s="125">
        <v>2</v>
      </c>
      <c r="I118" s="126"/>
      <c r="J118" s="127">
        <f>ROUND(I118*H118,2)</f>
        <v>0</v>
      </c>
      <c r="K118" s="128"/>
      <c r="L118" s="25"/>
      <c r="M118" s="129" t="s">
        <v>1</v>
      </c>
      <c r="N118" s="130" t="s">
        <v>37</v>
      </c>
      <c r="O118" s="131"/>
      <c r="P118" s="132">
        <f>O118*H118</f>
        <v>0</v>
      </c>
      <c r="Q118" s="132">
        <v>0</v>
      </c>
      <c r="R118" s="132">
        <f>Q118*H118</f>
        <v>0</v>
      </c>
      <c r="S118" s="132">
        <v>0</v>
      </c>
      <c r="T118" s="133">
        <f>S118*H118</f>
        <v>0</v>
      </c>
      <c r="AR118" s="119" t="s">
        <v>129</v>
      </c>
      <c r="AT118" s="119" t="s">
        <v>126</v>
      </c>
      <c r="AU118" s="119" t="s">
        <v>72</v>
      </c>
      <c r="AY118" s="10" t="s">
        <v>123</v>
      </c>
      <c r="BE118" s="120">
        <f>IF(N118="základní",J118,0)</f>
        <v>0</v>
      </c>
      <c r="BF118" s="120">
        <f>IF(N118="snížená",J118,0)</f>
        <v>0</v>
      </c>
      <c r="BG118" s="120">
        <f>IF(N118="zákl. přenesená",J118,0)</f>
        <v>0</v>
      </c>
      <c r="BH118" s="120">
        <f>IF(N118="sníž. přenesená",J118,0)</f>
        <v>0</v>
      </c>
      <c r="BI118" s="120">
        <f>IF(N118="nulová",J118,0)</f>
        <v>0</v>
      </c>
      <c r="BJ118" s="10" t="s">
        <v>80</v>
      </c>
      <c r="BK118" s="120">
        <f>ROUND(I118*H118,2)</f>
        <v>0</v>
      </c>
      <c r="BL118" s="10" t="s">
        <v>129</v>
      </c>
      <c r="BM118" s="119" t="s">
        <v>130</v>
      </c>
    </row>
    <row r="119" spans="2:65" s="1" customFormat="1" ht="6.95" customHeight="1">
      <c r="B119" s="37"/>
      <c r="C119" s="38"/>
      <c r="D119" s="38"/>
      <c r="E119" s="38"/>
      <c r="F119" s="38"/>
      <c r="G119" s="38"/>
      <c r="H119" s="38"/>
      <c r="I119" s="38"/>
      <c r="J119" s="38"/>
      <c r="K119" s="38"/>
      <c r="L119" s="25"/>
    </row>
  </sheetData>
  <sheetProtection formatColumns="0" formatRows="0" autoFilter="0"/>
  <autoFilter ref="C115:K118" xr:uid="{00000000-0009-0000-0000-000001000000}"/>
  <mergeCells count="9">
    <mergeCell ref="E87:H87"/>
    <mergeCell ref="E106:H106"/>
    <mergeCell ref="E108:H108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119"/>
  <sheetViews>
    <sheetView showGridLines="0" workbookViewId="0">
      <selection activeCell="F118" sqref="F118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AT2" s="10" t="s">
        <v>85</v>
      </c>
    </row>
    <row r="3" spans="2:46" ht="6.95" customHeight="1">
      <c r="B3" s="11"/>
      <c r="C3" s="12"/>
      <c r="D3" s="12"/>
      <c r="E3" s="12"/>
      <c r="F3" s="12"/>
      <c r="G3" s="12"/>
      <c r="H3" s="12"/>
      <c r="I3" s="12"/>
      <c r="J3" s="12"/>
      <c r="K3" s="12"/>
      <c r="L3" s="13"/>
      <c r="AT3" s="10" t="s">
        <v>82</v>
      </c>
    </row>
    <row r="4" spans="2:46" ht="24.95" customHeight="1">
      <c r="B4" s="13"/>
      <c r="D4" s="14" t="s">
        <v>95</v>
      </c>
      <c r="L4" s="13"/>
      <c r="M4" s="81" t="s">
        <v>10</v>
      </c>
      <c r="AT4" s="10" t="s">
        <v>4</v>
      </c>
    </row>
    <row r="5" spans="2:46" ht="6.95" customHeight="1">
      <c r="B5" s="13"/>
      <c r="L5" s="13"/>
    </row>
    <row r="6" spans="2:46" ht="12" customHeight="1">
      <c r="B6" s="13"/>
      <c r="D6" s="20" t="s">
        <v>16</v>
      </c>
      <c r="L6" s="13"/>
    </row>
    <row r="7" spans="2:46" ht="16.5" customHeight="1">
      <c r="B7" s="13"/>
      <c r="E7" s="173" t="str">
        <f>'Rekapitulace stavby'!K6</f>
        <v>FVE Rajhradice baterie</v>
      </c>
      <c r="F7" s="174"/>
      <c r="G7" s="174"/>
      <c r="H7" s="174"/>
      <c r="L7" s="13"/>
    </row>
    <row r="8" spans="2:46" s="1" customFormat="1" ht="12" customHeight="1">
      <c r="B8" s="25"/>
      <c r="D8" s="20" t="s">
        <v>96</v>
      </c>
      <c r="L8" s="25"/>
    </row>
    <row r="9" spans="2:46" s="1" customFormat="1" ht="16.5" customHeight="1">
      <c r="B9" s="25"/>
      <c r="E9" s="156" t="s">
        <v>131</v>
      </c>
      <c r="F9" s="172"/>
      <c r="G9" s="172"/>
      <c r="H9" s="172"/>
      <c r="L9" s="25"/>
    </row>
    <row r="10" spans="2:46" s="1" customFormat="1">
      <c r="B10" s="25"/>
      <c r="L10" s="25"/>
    </row>
    <row r="11" spans="2:46" s="1" customFormat="1" ht="12" customHeight="1">
      <c r="B11" s="25"/>
      <c r="D11" s="20" t="s">
        <v>18</v>
      </c>
      <c r="F11" s="18" t="s">
        <v>1</v>
      </c>
      <c r="I11" s="20" t="s">
        <v>19</v>
      </c>
      <c r="J11" s="18" t="s">
        <v>1</v>
      </c>
      <c r="L11" s="25"/>
    </row>
    <row r="12" spans="2:46" s="1" customFormat="1" ht="12" customHeight="1">
      <c r="B12" s="25"/>
      <c r="D12" s="20" t="s">
        <v>20</v>
      </c>
      <c r="F12" s="18" t="s">
        <v>98</v>
      </c>
      <c r="I12" s="20" t="s">
        <v>22</v>
      </c>
      <c r="J12" s="45"/>
      <c r="L12" s="25"/>
    </row>
    <row r="13" spans="2:46" s="1" customFormat="1" ht="10.9" customHeight="1">
      <c r="B13" s="25"/>
      <c r="L13" s="25"/>
    </row>
    <row r="14" spans="2:46" s="1" customFormat="1" ht="12" customHeight="1">
      <c r="B14" s="25"/>
      <c r="D14" s="20" t="s">
        <v>23</v>
      </c>
      <c r="I14" s="20" t="s">
        <v>24</v>
      </c>
      <c r="J14" s="18" t="str">
        <f>IF('Rekapitulace stavby'!AN10="","",'Rekapitulace stavby'!AN10)</f>
        <v/>
      </c>
      <c r="L14" s="25"/>
    </row>
    <row r="15" spans="2:46" s="1" customFormat="1" ht="18" customHeight="1">
      <c r="B15" s="25"/>
      <c r="E15" s="18" t="str">
        <f>IF('Rekapitulace stavby'!E11="","",'Rekapitulace stavby'!E11)</f>
        <v xml:space="preserve"> </v>
      </c>
      <c r="I15" s="20" t="s">
        <v>25</v>
      </c>
      <c r="J15" s="18" t="str">
        <f>IF('Rekapitulace stavby'!AN11="","",'Rekapitulace stavby'!AN11)</f>
        <v/>
      </c>
      <c r="L15" s="25"/>
    </row>
    <row r="16" spans="2:46" s="1" customFormat="1" ht="6.95" customHeight="1">
      <c r="B16" s="25"/>
      <c r="L16" s="25"/>
    </row>
    <row r="17" spans="2:12" s="1" customFormat="1" ht="12" customHeight="1">
      <c r="B17" s="25"/>
      <c r="D17" s="20" t="s">
        <v>26</v>
      </c>
      <c r="I17" s="20" t="s">
        <v>24</v>
      </c>
      <c r="J17" s="21" t="str">
        <f>'Rekapitulace stavby'!AN13</f>
        <v>Vyplň údaj</v>
      </c>
      <c r="L17" s="25"/>
    </row>
    <row r="18" spans="2:12" s="1" customFormat="1" ht="18" customHeight="1">
      <c r="B18" s="25"/>
      <c r="E18" s="175" t="str">
        <f>'Rekapitulace stavby'!E14</f>
        <v>Vyplň údaj</v>
      </c>
      <c r="F18" s="145"/>
      <c r="G18" s="145"/>
      <c r="H18" s="145"/>
      <c r="I18" s="20" t="s">
        <v>25</v>
      </c>
      <c r="J18" s="21" t="str">
        <f>'Rekapitulace stavby'!AN14</f>
        <v>Vyplň údaj</v>
      </c>
      <c r="L18" s="25"/>
    </row>
    <row r="19" spans="2:12" s="1" customFormat="1" ht="6.95" customHeight="1">
      <c r="B19" s="25"/>
      <c r="L19" s="25"/>
    </row>
    <row r="20" spans="2:12" s="1" customFormat="1" ht="12" customHeight="1">
      <c r="B20" s="25"/>
      <c r="D20" s="20" t="s">
        <v>28</v>
      </c>
      <c r="I20" s="20" t="s">
        <v>24</v>
      </c>
      <c r="J20" s="18" t="s">
        <v>99</v>
      </c>
      <c r="L20" s="25"/>
    </row>
    <row r="21" spans="2:12" s="1" customFormat="1" ht="18" customHeight="1">
      <c r="B21" s="25"/>
      <c r="E21" s="18" t="s">
        <v>100</v>
      </c>
      <c r="I21" s="20" t="s">
        <v>25</v>
      </c>
      <c r="J21" s="18" t="s">
        <v>1</v>
      </c>
      <c r="L21" s="25"/>
    </row>
    <row r="22" spans="2:12" s="1" customFormat="1" ht="6.95" customHeight="1">
      <c r="B22" s="25"/>
      <c r="L22" s="25"/>
    </row>
    <row r="23" spans="2:12" s="1" customFormat="1" ht="12" customHeight="1">
      <c r="B23" s="25"/>
      <c r="D23" s="20" t="s">
        <v>30</v>
      </c>
      <c r="I23" s="20" t="s">
        <v>24</v>
      </c>
      <c r="J23" s="18" t="s">
        <v>99</v>
      </c>
      <c r="L23" s="25"/>
    </row>
    <row r="24" spans="2:12" s="1" customFormat="1" ht="18" customHeight="1">
      <c r="B24" s="25"/>
      <c r="E24" s="18" t="s">
        <v>100</v>
      </c>
      <c r="I24" s="20" t="s">
        <v>25</v>
      </c>
      <c r="J24" s="18" t="s">
        <v>1</v>
      </c>
      <c r="L24" s="25"/>
    </row>
    <row r="25" spans="2:12" s="1" customFormat="1" ht="6.95" customHeight="1">
      <c r="B25" s="25"/>
      <c r="L25" s="25"/>
    </row>
    <row r="26" spans="2:12" s="1" customFormat="1" ht="12" customHeight="1">
      <c r="B26" s="25"/>
      <c r="D26" s="20" t="s">
        <v>31</v>
      </c>
      <c r="L26" s="25"/>
    </row>
    <row r="27" spans="2:12" s="7" customFormat="1" ht="16.5" customHeight="1">
      <c r="B27" s="82"/>
      <c r="E27" s="149" t="s">
        <v>1</v>
      </c>
      <c r="F27" s="149"/>
      <c r="G27" s="149"/>
      <c r="H27" s="149"/>
      <c r="L27" s="82"/>
    </row>
    <row r="28" spans="2:12" s="1" customFormat="1" ht="6.95" customHeight="1">
      <c r="B28" s="25"/>
      <c r="L28" s="25"/>
    </row>
    <row r="29" spans="2:12" s="1" customFormat="1" ht="6.95" customHeight="1">
      <c r="B29" s="25"/>
      <c r="D29" s="46"/>
      <c r="E29" s="46"/>
      <c r="F29" s="46"/>
      <c r="G29" s="46"/>
      <c r="H29" s="46"/>
      <c r="I29" s="46"/>
      <c r="J29" s="46"/>
      <c r="K29" s="46"/>
      <c r="L29" s="25"/>
    </row>
    <row r="30" spans="2:12" s="1" customFormat="1" ht="25.35" customHeight="1">
      <c r="B30" s="25"/>
      <c r="D30" s="83" t="s">
        <v>32</v>
      </c>
      <c r="J30" s="59">
        <f>ROUND(J116, 2)</f>
        <v>0</v>
      </c>
      <c r="L30" s="25"/>
    </row>
    <row r="31" spans="2:12" s="1" customFormat="1" ht="6.95" customHeight="1">
      <c r="B31" s="25"/>
      <c r="D31" s="46"/>
      <c r="E31" s="46"/>
      <c r="F31" s="46"/>
      <c r="G31" s="46"/>
      <c r="H31" s="46"/>
      <c r="I31" s="46"/>
      <c r="J31" s="46"/>
      <c r="K31" s="46"/>
      <c r="L31" s="25"/>
    </row>
    <row r="32" spans="2:12" s="1" customFormat="1" ht="14.45" customHeight="1">
      <c r="B32" s="25"/>
      <c r="F32" s="28" t="s">
        <v>34</v>
      </c>
      <c r="I32" s="28" t="s">
        <v>33</v>
      </c>
      <c r="J32" s="28" t="s">
        <v>35</v>
      </c>
      <c r="L32" s="25"/>
    </row>
    <row r="33" spans="2:12" s="1" customFormat="1" ht="14.45" customHeight="1">
      <c r="B33" s="25"/>
      <c r="D33" s="48" t="s">
        <v>36</v>
      </c>
      <c r="E33" s="20" t="s">
        <v>37</v>
      </c>
      <c r="F33" s="84">
        <f>ROUND((SUM(BE116:BE118)),  2)</f>
        <v>0</v>
      </c>
      <c r="I33" s="85">
        <v>0.21</v>
      </c>
      <c r="J33" s="84">
        <f>ROUND(((SUM(BE116:BE118))*I33),  2)</f>
        <v>0</v>
      </c>
      <c r="L33" s="25"/>
    </row>
    <row r="34" spans="2:12" s="1" customFormat="1" ht="14.45" customHeight="1">
      <c r="B34" s="25"/>
      <c r="E34" s="20" t="s">
        <v>38</v>
      </c>
      <c r="F34" s="84">
        <f>ROUND((SUM(BF116:BF118)),  2)</f>
        <v>0</v>
      </c>
      <c r="I34" s="85">
        <v>0.12</v>
      </c>
      <c r="J34" s="84">
        <f>ROUND(((SUM(BF116:BF118))*I34),  2)</f>
        <v>0</v>
      </c>
      <c r="L34" s="25"/>
    </row>
    <row r="35" spans="2:12" s="1" customFormat="1" ht="14.45" hidden="1" customHeight="1">
      <c r="B35" s="25"/>
      <c r="E35" s="20" t="s">
        <v>39</v>
      </c>
      <c r="F35" s="84">
        <f>ROUND((SUM(BG116:BG118)),  2)</f>
        <v>0</v>
      </c>
      <c r="I35" s="85">
        <v>0.21</v>
      </c>
      <c r="J35" s="84">
        <f>0</f>
        <v>0</v>
      </c>
      <c r="L35" s="25"/>
    </row>
    <row r="36" spans="2:12" s="1" customFormat="1" ht="14.45" hidden="1" customHeight="1">
      <c r="B36" s="25"/>
      <c r="E36" s="20" t="s">
        <v>40</v>
      </c>
      <c r="F36" s="84">
        <f>ROUND((SUM(BH116:BH118)),  2)</f>
        <v>0</v>
      </c>
      <c r="I36" s="85">
        <v>0.12</v>
      </c>
      <c r="J36" s="84">
        <f>0</f>
        <v>0</v>
      </c>
      <c r="L36" s="25"/>
    </row>
    <row r="37" spans="2:12" s="1" customFormat="1" ht="14.45" hidden="1" customHeight="1">
      <c r="B37" s="25"/>
      <c r="E37" s="20" t="s">
        <v>41</v>
      </c>
      <c r="F37" s="84">
        <f>ROUND((SUM(BI116:BI118)),  2)</f>
        <v>0</v>
      </c>
      <c r="I37" s="85">
        <v>0</v>
      </c>
      <c r="J37" s="84">
        <f>0</f>
        <v>0</v>
      </c>
      <c r="L37" s="25"/>
    </row>
    <row r="38" spans="2:12" s="1" customFormat="1" ht="6.95" customHeight="1">
      <c r="B38" s="25"/>
      <c r="L38" s="25"/>
    </row>
    <row r="39" spans="2:12" s="1" customFormat="1" ht="25.35" customHeight="1">
      <c r="B39" s="25"/>
      <c r="C39" s="86"/>
      <c r="D39" s="87" t="s">
        <v>42</v>
      </c>
      <c r="E39" s="50"/>
      <c r="F39" s="50"/>
      <c r="G39" s="88" t="s">
        <v>43</v>
      </c>
      <c r="H39" s="89" t="s">
        <v>44</v>
      </c>
      <c r="I39" s="50"/>
      <c r="J39" s="90">
        <f>SUM(J30:J37)</f>
        <v>0</v>
      </c>
      <c r="K39" s="91"/>
      <c r="L39" s="25"/>
    </row>
    <row r="40" spans="2:12" s="1" customFormat="1" ht="14.45" customHeight="1">
      <c r="B40" s="25"/>
      <c r="L40" s="25"/>
    </row>
    <row r="41" spans="2:12" ht="14.45" customHeight="1">
      <c r="B41" s="13"/>
      <c r="L41" s="13"/>
    </row>
    <row r="42" spans="2:12" ht="14.45" customHeight="1">
      <c r="B42" s="13"/>
      <c r="L42" s="13"/>
    </row>
    <row r="43" spans="2:12" ht="14.45" customHeight="1">
      <c r="B43" s="13"/>
      <c r="L43" s="13"/>
    </row>
    <row r="44" spans="2:12" ht="14.45" customHeight="1">
      <c r="B44" s="13"/>
      <c r="L44" s="13"/>
    </row>
    <row r="45" spans="2:12" ht="14.45" customHeight="1">
      <c r="B45" s="13"/>
      <c r="L45" s="13"/>
    </row>
    <row r="46" spans="2:12" ht="14.45" customHeight="1">
      <c r="B46" s="13"/>
      <c r="L46" s="13"/>
    </row>
    <row r="47" spans="2:12" ht="14.45" customHeight="1">
      <c r="B47" s="13"/>
      <c r="L47" s="13"/>
    </row>
    <row r="48" spans="2:12" ht="14.45" customHeight="1">
      <c r="B48" s="13"/>
      <c r="L48" s="13"/>
    </row>
    <row r="49" spans="2:12" ht="14.45" customHeight="1">
      <c r="B49" s="13"/>
      <c r="L49" s="13"/>
    </row>
    <row r="50" spans="2:12" s="1" customFormat="1" ht="14.45" customHeight="1">
      <c r="B50" s="25"/>
      <c r="D50" s="34" t="s">
        <v>45</v>
      </c>
      <c r="E50" s="35"/>
      <c r="F50" s="35"/>
      <c r="G50" s="34" t="s">
        <v>46</v>
      </c>
      <c r="H50" s="35"/>
      <c r="I50" s="35"/>
      <c r="J50" s="35"/>
      <c r="K50" s="35"/>
      <c r="L50" s="25"/>
    </row>
    <row r="51" spans="2:12">
      <c r="B51" s="13"/>
      <c r="L51" s="13"/>
    </row>
    <row r="52" spans="2:12">
      <c r="B52" s="13"/>
      <c r="L52" s="13"/>
    </row>
    <row r="53" spans="2:12">
      <c r="B53" s="13"/>
      <c r="L53" s="13"/>
    </row>
    <row r="54" spans="2:12">
      <c r="B54" s="13"/>
      <c r="L54" s="13"/>
    </row>
    <row r="55" spans="2:12">
      <c r="B55" s="13"/>
      <c r="L55" s="13"/>
    </row>
    <row r="56" spans="2:12">
      <c r="B56" s="13"/>
      <c r="L56" s="13"/>
    </row>
    <row r="57" spans="2:12">
      <c r="B57" s="13"/>
      <c r="L57" s="13"/>
    </row>
    <row r="58" spans="2:12">
      <c r="B58" s="13"/>
      <c r="L58" s="13"/>
    </row>
    <row r="59" spans="2:12">
      <c r="B59" s="13"/>
      <c r="L59" s="13"/>
    </row>
    <row r="60" spans="2:12">
      <c r="B60" s="13"/>
      <c r="L60" s="13"/>
    </row>
    <row r="61" spans="2:12" s="1" customFormat="1" ht="12.75">
      <c r="B61" s="25"/>
      <c r="D61" s="36" t="s">
        <v>47</v>
      </c>
      <c r="E61" s="27"/>
      <c r="F61" s="92" t="s">
        <v>48</v>
      </c>
      <c r="G61" s="36" t="s">
        <v>47</v>
      </c>
      <c r="H61" s="27"/>
      <c r="I61" s="27"/>
      <c r="J61" s="93" t="s">
        <v>48</v>
      </c>
      <c r="K61" s="27"/>
      <c r="L61" s="25"/>
    </row>
    <row r="62" spans="2:12">
      <c r="B62" s="13"/>
      <c r="L62" s="13"/>
    </row>
    <row r="63" spans="2:12">
      <c r="B63" s="13"/>
      <c r="L63" s="13"/>
    </row>
    <row r="64" spans="2:12">
      <c r="B64" s="13"/>
      <c r="L64" s="13"/>
    </row>
    <row r="65" spans="2:12" s="1" customFormat="1" ht="12.75">
      <c r="B65" s="25"/>
      <c r="D65" s="34" t="s">
        <v>49</v>
      </c>
      <c r="E65" s="35"/>
      <c r="F65" s="35"/>
      <c r="G65" s="34" t="s">
        <v>50</v>
      </c>
      <c r="H65" s="35"/>
      <c r="I65" s="35"/>
      <c r="J65" s="35"/>
      <c r="K65" s="35"/>
      <c r="L65" s="25"/>
    </row>
    <row r="66" spans="2:12">
      <c r="B66" s="13"/>
      <c r="L66" s="13"/>
    </row>
    <row r="67" spans="2:12">
      <c r="B67" s="13"/>
      <c r="L67" s="13"/>
    </row>
    <row r="68" spans="2:12">
      <c r="B68" s="13"/>
      <c r="L68" s="13"/>
    </row>
    <row r="69" spans="2:12">
      <c r="B69" s="13"/>
      <c r="L69" s="13"/>
    </row>
    <row r="70" spans="2:12">
      <c r="B70" s="13"/>
      <c r="L70" s="13"/>
    </row>
    <row r="71" spans="2:12">
      <c r="B71" s="13"/>
      <c r="L71" s="13"/>
    </row>
    <row r="72" spans="2:12">
      <c r="B72" s="13"/>
      <c r="L72" s="13"/>
    </row>
    <row r="73" spans="2:12">
      <c r="B73" s="13"/>
      <c r="L73" s="13"/>
    </row>
    <row r="74" spans="2:12">
      <c r="B74" s="13"/>
      <c r="L74" s="13"/>
    </row>
    <row r="75" spans="2:12">
      <c r="B75" s="13"/>
      <c r="L75" s="13"/>
    </row>
    <row r="76" spans="2:12" s="1" customFormat="1" ht="12.75">
      <c r="B76" s="25"/>
      <c r="D76" s="36" t="s">
        <v>47</v>
      </c>
      <c r="E76" s="27"/>
      <c r="F76" s="92" t="s">
        <v>48</v>
      </c>
      <c r="G76" s="36" t="s">
        <v>47</v>
      </c>
      <c r="H76" s="27"/>
      <c r="I76" s="27"/>
      <c r="J76" s="93" t="s">
        <v>48</v>
      </c>
      <c r="K76" s="27"/>
      <c r="L76" s="25"/>
    </row>
    <row r="77" spans="2:12" s="1" customFormat="1" ht="14.45" customHeight="1">
      <c r="B77" s="37"/>
      <c r="C77" s="38"/>
      <c r="D77" s="38"/>
      <c r="E77" s="38"/>
      <c r="F77" s="38"/>
      <c r="G77" s="38"/>
      <c r="H77" s="38"/>
      <c r="I77" s="38"/>
      <c r="J77" s="38"/>
      <c r="K77" s="38"/>
      <c r="L77" s="25"/>
    </row>
    <row r="81" spans="2:47" s="1" customFormat="1" ht="6.95" customHeight="1">
      <c r="B81" s="39"/>
      <c r="C81" s="40"/>
      <c r="D81" s="40"/>
      <c r="E81" s="40"/>
      <c r="F81" s="40"/>
      <c r="G81" s="40"/>
      <c r="H81" s="40"/>
      <c r="I81" s="40"/>
      <c r="J81" s="40"/>
      <c r="K81" s="40"/>
      <c r="L81" s="25"/>
    </row>
    <row r="82" spans="2:47" s="1" customFormat="1" ht="24.95" customHeight="1">
      <c r="B82" s="25"/>
      <c r="C82" s="14" t="s">
        <v>101</v>
      </c>
      <c r="L82" s="25"/>
    </row>
    <row r="83" spans="2:47" s="1" customFormat="1" ht="6.95" customHeight="1">
      <c r="B83" s="25"/>
      <c r="L83" s="25"/>
    </row>
    <row r="84" spans="2:47" s="1" customFormat="1" ht="12" customHeight="1">
      <c r="B84" s="25"/>
      <c r="C84" s="20" t="s">
        <v>16</v>
      </c>
      <c r="L84" s="25"/>
    </row>
    <row r="85" spans="2:47" s="1" customFormat="1" ht="16.5" customHeight="1">
      <c r="B85" s="25"/>
      <c r="E85" s="173" t="str">
        <f>E7</f>
        <v>FVE Rajhradice baterie</v>
      </c>
      <c r="F85" s="174"/>
      <c r="G85" s="174"/>
      <c r="H85" s="174"/>
      <c r="L85" s="25"/>
    </row>
    <row r="86" spans="2:47" s="1" customFormat="1" ht="12" customHeight="1">
      <c r="B86" s="25"/>
      <c r="C86" s="20" t="s">
        <v>96</v>
      </c>
      <c r="L86" s="25"/>
    </row>
    <row r="87" spans="2:47" s="1" customFormat="1" ht="16.5" customHeight="1">
      <c r="B87" s="25"/>
      <c r="E87" s="156" t="str">
        <f>E9</f>
        <v>B2 - OÚRaj hala baterie</v>
      </c>
      <c r="F87" s="172"/>
      <c r="G87" s="172"/>
      <c r="H87" s="172"/>
      <c r="L87" s="25"/>
    </row>
    <row r="88" spans="2:47" s="1" customFormat="1" ht="6.95" customHeight="1">
      <c r="B88" s="25"/>
      <c r="L88" s="25"/>
    </row>
    <row r="89" spans="2:47" s="1" customFormat="1" ht="12" customHeight="1">
      <c r="B89" s="25"/>
      <c r="C89" s="20" t="s">
        <v>20</v>
      </c>
      <c r="F89" s="18" t="str">
        <f>F12</f>
        <v>Rajhradice</v>
      </c>
      <c r="I89" s="20" t="s">
        <v>22</v>
      </c>
      <c r="J89" s="45" t="str">
        <f>IF(J12="","",J12)</f>
        <v/>
      </c>
      <c r="L89" s="25"/>
    </row>
    <row r="90" spans="2:47" s="1" customFormat="1" ht="6.95" customHeight="1">
      <c r="B90" s="25"/>
      <c r="L90" s="25"/>
    </row>
    <row r="91" spans="2:47" s="1" customFormat="1" ht="15.2" customHeight="1">
      <c r="B91" s="25"/>
      <c r="C91" s="20" t="s">
        <v>23</v>
      </c>
      <c r="F91" s="18" t="str">
        <f>E15</f>
        <v xml:space="preserve"> </v>
      </c>
      <c r="I91" s="20" t="s">
        <v>28</v>
      </c>
      <c r="J91" s="23" t="str">
        <f>E21</f>
        <v>ing. Vít Podešva</v>
      </c>
      <c r="L91" s="25"/>
    </row>
    <row r="92" spans="2:47" s="1" customFormat="1" ht="15.2" customHeight="1">
      <c r="B92" s="25"/>
      <c r="C92" s="20" t="s">
        <v>26</v>
      </c>
      <c r="F92" s="18" t="str">
        <f>IF(E18="","",E18)</f>
        <v>Vyplň údaj</v>
      </c>
      <c r="I92" s="20" t="s">
        <v>30</v>
      </c>
      <c r="J92" s="23" t="str">
        <f>E24</f>
        <v>ing. Vít Podešva</v>
      </c>
      <c r="L92" s="25"/>
    </row>
    <row r="93" spans="2:47" s="1" customFormat="1" ht="10.35" customHeight="1">
      <c r="B93" s="25"/>
      <c r="L93" s="25"/>
    </row>
    <row r="94" spans="2:47" s="1" customFormat="1" ht="29.25" customHeight="1">
      <c r="B94" s="25"/>
      <c r="C94" s="94" t="s">
        <v>102</v>
      </c>
      <c r="D94" s="86"/>
      <c r="E94" s="86"/>
      <c r="F94" s="86"/>
      <c r="G94" s="86"/>
      <c r="H94" s="86"/>
      <c r="I94" s="86"/>
      <c r="J94" s="95" t="s">
        <v>103</v>
      </c>
      <c r="K94" s="86"/>
      <c r="L94" s="25"/>
    </row>
    <row r="95" spans="2:47" s="1" customFormat="1" ht="10.35" customHeight="1">
      <c r="B95" s="25"/>
      <c r="L95" s="25"/>
    </row>
    <row r="96" spans="2:47" s="1" customFormat="1" ht="22.9" customHeight="1">
      <c r="B96" s="25"/>
      <c r="C96" s="96" t="s">
        <v>104</v>
      </c>
      <c r="J96" s="59">
        <f>J116</f>
        <v>0</v>
      </c>
      <c r="L96" s="25"/>
      <c r="AU96" s="10" t="s">
        <v>105</v>
      </c>
    </row>
    <row r="97" spans="2:12" s="1" customFormat="1" ht="21.75" customHeight="1">
      <c r="B97" s="25"/>
      <c r="L97" s="25"/>
    </row>
    <row r="98" spans="2:12" s="1" customFormat="1" ht="6.95" customHeight="1">
      <c r="B98" s="37"/>
      <c r="C98" s="38"/>
      <c r="D98" s="38"/>
      <c r="E98" s="38"/>
      <c r="F98" s="38"/>
      <c r="G98" s="38"/>
      <c r="H98" s="38"/>
      <c r="I98" s="38"/>
      <c r="J98" s="38"/>
      <c r="K98" s="38"/>
      <c r="L98" s="25"/>
    </row>
    <row r="102" spans="2:12" s="1" customFormat="1" ht="6.95" customHeight="1">
      <c r="B102" s="39"/>
      <c r="C102" s="40"/>
      <c r="D102" s="40"/>
      <c r="E102" s="40"/>
      <c r="F102" s="40"/>
      <c r="G102" s="40"/>
      <c r="H102" s="40"/>
      <c r="I102" s="40"/>
      <c r="J102" s="40"/>
      <c r="K102" s="40"/>
      <c r="L102" s="25"/>
    </row>
    <row r="103" spans="2:12" s="1" customFormat="1" ht="24.95" customHeight="1">
      <c r="B103" s="25"/>
      <c r="C103" s="14" t="s">
        <v>106</v>
      </c>
      <c r="L103" s="25"/>
    </row>
    <row r="104" spans="2:12" s="1" customFormat="1" ht="6.95" customHeight="1">
      <c r="B104" s="25"/>
      <c r="L104" s="25"/>
    </row>
    <row r="105" spans="2:12" s="1" customFormat="1" ht="12" customHeight="1">
      <c r="B105" s="25"/>
      <c r="C105" s="20" t="s">
        <v>16</v>
      </c>
      <c r="L105" s="25"/>
    </row>
    <row r="106" spans="2:12" s="1" customFormat="1" ht="16.5" customHeight="1">
      <c r="B106" s="25"/>
      <c r="E106" s="173" t="str">
        <f>E7</f>
        <v>FVE Rajhradice baterie</v>
      </c>
      <c r="F106" s="174"/>
      <c r="G106" s="174"/>
      <c r="H106" s="174"/>
      <c r="L106" s="25"/>
    </row>
    <row r="107" spans="2:12" s="1" customFormat="1" ht="12" customHeight="1">
      <c r="B107" s="25"/>
      <c r="C107" s="20" t="s">
        <v>96</v>
      </c>
      <c r="L107" s="25"/>
    </row>
    <row r="108" spans="2:12" s="1" customFormat="1" ht="16.5" customHeight="1">
      <c r="B108" s="25"/>
      <c r="E108" s="156" t="str">
        <f>E9</f>
        <v>B2 - OÚRaj hala baterie</v>
      </c>
      <c r="F108" s="172"/>
      <c r="G108" s="172"/>
      <c r="H108" s="172"/>
      <c r="L108" s="25"/>
    </row>
    <row r="109" spans="2:12" s="1" customFormat="1" ht="6.95" customHeight="1">
      <c r="B109" s="25"/>
      <c r="L109" s="25"/>
    </row>
    <row r="110" spans="2:12" s="1" customFormat="1" ht="12" customHeight="1">
      <c r="B110" s="25"/>
      <c r="C110" s="20" t="s">
        <v>20</v>
      </c>
      <c r="F110" s="18" t="str">
        <f>F12</f>
        <v>Rajhradice</v>
      </c>
      <c r="I110" s="20" t="s">
        <v>22</v>
      </c>
      <c r="J110" s="45" t="str">
        <f>IF(J12="","",J12)</f>
        <v/>
      </c>
      <c r="L110" s="25"/>
    </row>
    <row r="111" spans="2:12" s="1" customFormat="1" ht="6.95" customHeight="1">
      <c r="B111" s="25"/>
      <c r="L111" s="25"/>
    </row>
    <row r="112" spans="2:12" s="1" customFormat="1" ht="15.2" customHeight="1">
      <c r="B112" s="25"/>
      <c r="C112" s="20" t="s">
        <v>23</v>
      </c>
      <c r="F112" s="18" t="str">
        <f>E15</f>
        <v xml:space="preserve"> </v>
      </c>
      <c r="I112" s="20" t="s">
        <v>28</v>
      </c>
      <c r="J112" s="23" t="str">
        <f>E21</f>
        <v>ing. Vít Podešva</v>
      </c>
      <c r="L112" s="25"/>
    </row>
    <row r="113" spans="2:65" s="1" customFormat="1" ht="15.2" customHeight="1">
      <c r="B113" s="25"/>
      <c r="C113" s="20" t="s">
        <v>26</v>
      </c>
      <c r="F113" s="18" t="str">
        <f>IF(E18="","",E18)</f>
        <v>Vyplň údaj</v>
      </c>
      <c r="I113" s="20" t="s">
        <v>30</v>
      </c>
      <c r="J113" s="23" t="str">
        <f>E24</f>
        <v>ing. Vít Podešva</v>
      </c>
      <c r="L113" s="25"/>
    </row>
    <row r="114" spans="2:65" s="1" customFormat="1" ht="10.35" customHeight="1">
      <c r="B114" s="25"/>
      <c r="L114" s="25"/>
    </row>
    <row r="115" spans="2:65" s="8" customFormat="1" ht="29.25" customHeight="1">
      <c r="B115" s="97"/>
      <c r="C115" s="98" t="s">
        <v>107</v>
      </c>
      <c r="D115" s="99" t="s">
        <v>57</v>
      </c>
      <c r="E115" s="99" t="s">
        <v>53</v>
      </c>
      <c r="F115" s="99" t="s">
        <v>54</v>
      </c>
      <c r="G115" s="99" t="s">
        <v>108</v>
      </c>
      <c r="H115" s="99" t="s">
        <v>109</v>
      </c>
      <c r="I115" s="99" t="s">
        <v>110</v>
      </c>
      <c r="J115" s="100" t="s">
        <v>103</v>
      </c>
      <c r="K115" s="101" t="s">
        <v>111</v>
      </c>
      <c r="L115" s="97"/>
      <c r="M115" s="52" t="s">
        <v>1</v>
      </c>
      <c r="N115" s="53" t="s">
        <v>36</v>
      </c>
      <c r="O115" s="53" t="s">
        <v>112</v>
      </c>
      <c r="P115" s="53" t="s">
        <v>113</v>
      </c>
      <c r="Q115" s="53" t="s">
        <v>114</v>
      </c>
      <c r="R115" s="53" t="s">
        <v>115</v>
      </c>
      <c r="S115" s="53" t="s">
        <v>116</v>
      </c>
      <c r="T115" s="54" t="s">
        <v>117</v>
      </c>
    </row>
    <row r="116" spans="2:65" s="1" customFormat="1" ht="22.9" customHeight="1">
      <c r="B116" s="25"/>
      <c r="C116" s="57" t="s">
        <v>118</v>
      </c>
      <c r="J116" s="102">
        <f>BK116</f>
        <v>0</v>
      </c>
      <c r="L116" s="25"/>
      <c r="M116" s="55"/>
      <c r="N116" s="46"/>
      <c r="O116" s="46"/>
      <c r="P116" s="103">
        <f>SUM(P117:P118)</f>
        <v>0</v>
      </c>
      <c r="Q116" s="46"/>
      <c r="R116" s="103">
        <f>SUM(R117:R118)</f>
        <v>0.20799999999999999</v>
      </c>
      <c r="S116" s="46"/>
      <c r="T116" s="104">
        <f>SUM(T117:T118)</f>
        <v>0</v>
      </c>
      <c r="AT116" s="10" t="s">
        <v>71</v>
      </c>
      <c r="AU116" s="10" t="s">
        <v>105</v>
      </c>
      <c r="BK116" s="105">
        <f>SUM(BK117:BK118)</f>
        <v>0</v>
      </c>
    </row>
    <row r="117" spans="2:65" s="1" customFormat="1" ht="44.25" customHeight="1">
      <c r="B117" s="25"/>
      <c r="C117" s="106" t="s">
        <v>80</v>
      </c>
      <c r="D117" s="106" t="s">
        <v>119</v>
      </c>
      <c r="E117" s="107" t="s">
        <v>120</v>
      </c>
      <c r="F117" s="108" t="s">
        <v>136</v>
      </c>
      <c r="G117" s="109" t="s">
        <v>121</v>
      </c>
      <c r="H117" s="110">
        <v>4</v>
      </c>
      <c r="I117" s="111"/>
      <c r="J117" s="112">
        <f>ROUND(I117*H117,2)</f>
        <v>0</v>
      </c>
      <c r="K117" s="113"/>
      <c r="L117" s="114"/>
      <c r="M117" s="115" t="s">
        <v>1</v>
      </c>
      <c r="N117" s="116" t="s">
        <v>37</v>
      </c>
      <c r="P117" s="117">
        <f>O117*H117</f>
        <v>0</v>
      </c>
      <c r="Q117" s="117">
        <v>5.1999999999999998E-2</v>
      </c>
      <c r="R117" s="117">
        <f>Q117*H117</f>
        <v>0.20799999999999999</v>
      </c>
      <c r="S117" s="117">
        <v>0</v>
      </c>
      <c r="T117" s="118">
        <f>S117*H117</f>
        <v>0</v>
      </c>
      <c r="AR117" s="119" t="s">
        <v>122</v>
      </c>
      <c r="AT117" s="119" t="s">
        <v>119</v>
      </c>
      <c r="AU117" s="119" t="s">
        <v>72</v>
      </c>
      <c r="AY117" s="10" t="s">
        <v>123</v>
      </c>
      <c r="BE117" s="120">
        <f>IF(N117="základní",J117,0)</f>
        <v>0</v>
      </c>
      <c r="BF117" s="120">
        <f>IF(N117="snížená",J117,0)</f>
        <v>0</v>
      </c>
      <c r="BG117" s="120">
        <f>IF(N117="zákl. přenesená",J117,0)</f>
        <v>0</v>
      </c>
      <c r="BH117" s="120">
        <f>IF(N117="sníž. přenesená",J117,0)</f>
        <v>0</v>
      </c>
      <c r="BI117" s="120">
        <f>IF(N117="nulová",J117,0)</f>
        <v>0</v>
      </c>
      <c r="BJ117" s="10" t="s">
        <v>80</v>
      </c>
      <c r="BK117" s="120">
        <f>ROUND(I117*H117,2)</f>
        <v>0</v>
      </c>
      <c r="BL117" s="10" t="s">
        <v>124</v>
      </c>
      <c r="BM117" s="119" t="s">
        <v>125</v>
      </c>
    </row>
    <row r="118" spans="2:65" s="1" customFormat="1" ht="37.9" customHeight="1">
      <c r="B118" s="25"/>
      <c r="C118" s="121" t="s">
        <v>82</v>
      </c>
      <c r="D118" s="121" t="s">
        <v>126</v>
      </c>
      <c r="E118" s="122" t="s">
        <v>127</v>
      </c>
      <c r="F118" s="123" t="s">
        <v>128</v>
      </c>
      <c r="G118" s="124" t="s">
        <v>121</v>
      </c>
      <c r="H118" s="125">
        <v>4</v>
      </c>
      <c r="I118" s="126"/>
      <c r="J118" s="127">
        <f>ROUND(I118*H118,2)</f>
        <v>0</v>
      </c>
      <c r="K118" s="128"/>
      <c r="L118" s="25"/>
      <c r="M118" s="129" t="s">
        <v>1</v>
      </c>
      <c r="N118" s="130" t="s">
        <v>37</v>
      </c>
      <c r="O118" s="131"/>
      <c r="P118" s="132">
        <f>O118*H118</f>
        <v>0</v>
      </c>
      <c r="Q118" s="132">
        <v>0</v>
      </c>
      <c r="R118" s="132">
        <f>Q118*H118</f>
        <v>0</v>
      </c>
      <c r="S118" s="132">
        <v>0</v>
      </c>
      <c r="T118" s="133">
        <f>S118*H118</f>
        <v>0</v>
      </c>
      <c r="AR118" s="119" t="s">
        <v>129</v>
      </c>
      <c r="AT118" s="119" t="s">
        <v>126</v>
      </c>
      <c r="AU118" s="119" t="s">
        <v>72</v>
      </c>
      <c r="AY118" s="10" t="s">
        <v>123</v>
      </c>
      <c r="BE118" s="120">
        <f>IF(N118="základní",J118,0)</f>
        <v>0</v>
      </c>
      <c r="BF118" s="120">
        <f>IF(N118="snížená",J118,0)</f>
        <v>0</v>
      </c>
      <c r="BG118" s="120">
        <f>IF(N118="zákl. přenesená",J118,0)</f>
        <v>0</v>
      </c>
      <c r="BH118" s="120">
        <f>IF(N118="sníž. přenesená",J118,0)</f>
        <v>0</v>
      </c>
      <c r="BI118" s="120">
        <f>IF(N118="nulová",J118,0)</f>
        <v>0</v>
      </c>
      <c r="BJ118" s="10" t="s">
        <v>80</v>
      </c>
      <c r="BK118" s="120">
        <f>ROUND(I118*H118,2)</f>
        <v>0</v>
      </c>
      <c r="BL118" s="10" t="s">
        <v>129</v>
      </c>
      <c r="BM118" s="119" t="s">
        <v>132</v>
      </c>
    </row>
    <row r="119" spans="2:65" s="1" customFormat="1" ht="6.95" customHeight="1">
      <c r="B119" s="37"/>
      <c r="C119" s="38"/>
      <c r="D119" s="38"/>
      <c r="E119" s="38"/>
      <c r="F119" s="38"/>
      <c r="G119" s="38"/>
      <c r="H119" s="38"/>
      <c r="I119" s="38"/>
      <c r="J119" s="38"/>
      <c r="K119" s="38"/>
      <c r="L119" s="25"/>
    </row>
  </sheetData>
  <sheetProtection formatColumns="0" formatRows="0" autoFilter="0"/>
  <autoFilter ref="C115:K118" xr:uid="{00000000-0009-0000-0000-000002000000}"/>
  <mergeCells count="9">
    <mergeCell ref="E87:H87"/>
    <mergeCell ref="E106:H106"/>
    <mergeCell ref="E108:H108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119"/>
  <sheetViews>
    <sheetView showGridLines="0" workbookViewId="0">
      <selection activeCell="F118" sqref="F118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AT2" s="10" t="s">
        <v>88</v>
      </c>
    </row>
    <row r="3" spans="2:46" ht="6.95" customHeight="1">
      <c r="B3" s="11"/>
      <c r="C3" s="12"/>
      <c r="D3" s="12"/>
      <c r="E3" s="12"/>
      <c r="F3" s="12"/>
      <c r="G3" s="12"/>
      <c r="H3" s="12"/>
      <c r="I3" s="12"/>
      <c r="J3" s="12"/>
      <c r="K3" s="12"/>
      <c r="L3" s="13"/>
      <c r="AT3" s="10" t="s">
        <v>82</v>
      </c>
    </row>
    <row r="4" spans="2:46" ht="24.95" customHeight="1">
      <c r="B4" s="13"/>
      <c r="D4" s="14" t="s">
        <v>95</v>
      </c>
      <c r="L4" s="13"/>
      <c r="M4" s="81" t="s">
        <v>10</v>
      </c>
      <c r="AT4" s="10" t="s">
        <v>4</v>
      </c>
    </row>
    <row r="5" spans="2:46" ht="6.95" customHeight="1">
      <c r="B5" s="13"/>
      <c r="L5" s="13"/>
    </row>
    <row r="6" spans="2:46" ht="12" customHeight="1">
      <c r="B6" s="13"/>
      <c r="D6" s="20" t="s">
        <v>16</v>
      </c>
      <c r="L6" s="13"/>
    </row>
    <row r="7" spans="2:46" ht="16.5" customHeight="1">
      <c r="B7" s="13"/>
      <c r="E7" s="173" t="str">
        <f>'Rekapitulace stavby'!K6</f>
        <v>FVE Rajhradice baterie</v>
      </c>
      <c r="F7" s="174"/>
      <c r="G7" s="174"/>
      <c r="H7" s="174"/>
      <c r="L7" s="13"/>
    </row>
    <row r="8" spans="2:46" s="1" customFormat="1" ht="12" customHeight="1">
      <c r="B8" s="25"/>
      <c r="D8" s="20" t="s">
        <v>96</v>
      </c>
      <c r="L8" s="25"/>
    </row>
    <row r="9" spans="2:46" s="1" customFormat="1" ht="16.5" customHeight="1">
      <c r="B9" s="25"/>
      <c r="E9" s="156" t="s">
        <v>133</v>
      </c>
      <c r="F9" s="172"/>
      <c r="G9" s="172"/>
      <c r="H9" s="172"/>
      <c r="L9" s="25"/>
    </row>
    <row r="10" spans="2:46" s="1" customFormat="1">
      <c r="B10" s="25"/>
      <c r="L10" s="25"/>
    </row>
    <row r="11" spans="2:46" s="1" customFormat="1" ht="12" customHeight="1">
      <c r="B11" s="25"/>
      <c r="D11" s="20" t="s">
        <v>18</v>
      </c>
      <c r="F11" s="18" t="s">
        <v>1</v>
      </c>
      <c r="I11" s="20" t="s">
        <v>19</v>
      </c>
      <c r="J11" s="18" t="s">
        <v>1</v>
      </c>
      <c r="L11" s="25"/>
    </row>
    <row r="12" spans="2:46" s="1" customFormat="1" ht="12" customHeight="1">
      <c r="B12" s="25"/>
      <c r="D12" s="20" t="s">
        <v>20</v>
      </c>
      <c r="F12" s="18" t="s">
        <v>98</v>
      </c>
      <c r="I12" s="20" t="s">
        <v>22</v>
      </c>
      <c r="J12" s="45"/>
      <c r="L12" s="25"/>
    </row>
    <row r="13" spans="2:46" s="1" customFormat="1" ht="10.9" customHeight="1">
      <c r="B13" s="25"/>
      <c r="L13" s="25"/>
    </row>
    <row r="14" spans="2:46" s="1" customFormat="1" ht="12" customHeight="1">
      <c r="B14" s="25"/>
      <c r="D14" s="20" t="s">
        <v>23</v>
      </c>
      <c r="I14" s="20" t="s">
        <v>24</v>
      </c>
      <c r="J14" s="18" t="str">
        <f>IF('Rekapitulace stavby'!AN10="","",'Rekapitulace stavby'!AN10)</f>
        <v/>
      </c>
      <c r="L14" s="25"/>
    </row>
    <row r="15" spans="2:46" s="1" customFormat="1" ht="18" customHeight="1">
      <c r="B15" s="25"/>
      <c r="E15" s="18" t="str">
        <f>IF('Rekapitulace stavby'!E11="","",'Rekapitulace stavby'!E11)</f>
        <v xml:space="preserve"> </v>
      </c>
      <c r="I15" s="20" t="s">
        <v>25</v>
      </c>
      <c r="J15" s="18" t="str">
        <f>IF('Rekapitulace stavby'!AN11="","",'Rekapitulace stavby'!AN11)</f>
        <v/>
      </c>
      <c r="L15" s="25"/>
    </row>
    <row r="16" spans="2:46" s="1" customFormat="1" ht="6.95" customHeight="1">
      <c r="B16" s="25"/>
      <c r="L16" s="25"/>
    </row>
    <row r="17" spans="2:12" s="1" customFormat="1" ht="12" customHeight="1">
      <c r="B17" s="25"/>
      <c r="D17" s="20" t="s">
        <v>26</v>
      </c>
      <c r="I17" s="20" t="s">
        <v>24</v>
      </c>
      <c r="J17" s="21" t="str">
        <f>'Rekapitulace stavby'!AN13</f>
        <v>Vyplň údaj</v>
      </c>
      <c r="L17" s="25"/>
    </row>
    <row r="18" spans="2:12" s="1" customFormat="1" ht="18" customHeight="1">
      <c r="B18" s="25"/>
      <c r="E18" s="175" t="str">
        <f>'Rekapitulace stavby'!E14</f>
        <v>Vyplň údaj</v>
      </c>
      <c r="F18" s="145"/>
      <c r="G18" s="145"/>
      <c r="H18" s="145"/>
      <c r="I18" s="20" t="s">
        <v>25</v>
      </c>
      <c r="J18" s="21" t="str">
        <f>'Rekapitulace stavby'!AN14</f>
        <v>Vyplň údaj</v>
      </c>
      <c r="L18" s="25"/>
    </row>
    <row r="19" spans="2:12" s="1" customFormat="1" ht="6.95" customHeight="1">
      <c r="B19" s="25"/>
      <c r="L19" s="25"/>
    </row>
    <row r="20" spans="2:12" s="1" customFormat="1" ht="12" customHeight="1">
      <c r="B20" s="25"/>
      <c r="D20" s="20" t="s">
        <v>28</v>
      </c>
      <c r="I20" s="20" t="s">
        <v>24</v>
      </c>
      <c r="J20" s="18" t="s">
        <v>99</v>
      </c>
      <c r="L20" s="25"/>
    </row>
    <row r="21" spans="2:12" s="1" customFormat="1" ht="18" customHeight="1">
      <c r="B21" s="25"/>
      <c r="E21" s="18" t="s">
        <v>100</v>
      </c>
      <c r="I21" s="20" t="s">
        <v>25</v>
      </c>
      <c r="J21" s="18" t="s">
        <v>1</v>
      </c>
      <c r="L21" s="25"/>
    </row>
    <row r="22" spans="2:12" s="1" customFormat="1" ht="6.95" customHeight="1">
      <c r="B22" s="25"/>
      <c r="L22" s="25"/>
    </row>
    <row r="23" spans="2:12" s="1" customFormat="1" ht="12" customHeight="1">
      <c r="B23" s="25"/>
      <c r="D23" s="20" t="s">
        <v>30</v>
      </c>
      <c r="I23" s="20" t="s">
        <v>24</v>
      </c>
      <c r="J23" s="18" t="s">
        <v>99</v>
      </c>
      <c r="L23" s="25"/>
    </row>
    <row r="24" spans="2:12" s="1" customFormat="1" ht="18" customHeight="1">
      <c r="B24" s="25"/>
      <c r="E24" s="18" t="s">
        <v>100</v>
      </c>
      <c r="I24" s="20" t="s">
        <v>25</v>
      </c>
      <c r="J24" s="18" t="s">
        <v>1</v>
      </c>
      <c r="L24" s="25"/>
    </row>
    <row r="25" spans="2:12" s="1" customFormat="1" ht="6.95" customHeight="1">
      <c r="B25" s="25"/>
      <c r="L25" s="25"/>
    </row>
    <row r="26" spans="2:12" s="1" customFormat="1" ht="12" customHeight="1">
      <c r="B26" s="25"/>
      <c r="D26" s="20" t="s">
        <v>31</v>
      </c>
      <c r="L26" s="25"/>
    </row>
    <row r="27" spans="2:12" s="7" customFormat="1" ht="16.5" customHeight="1">
      <c r="B27" s="82"/>
      <c r="E27" s="149" t="s">
        <v>1</v>
      </c>
      <c r="F27" s="149"/>
      <c r="G27" s="149"/>
      <c r="H27" s="149"/>
      <c r="L27" s="82"/>
    </row>
    <row r="28" spans="2:12" s="1" customFormat="1" ht="6.95" customHeight="1">
      <c r="B28" s="25"/>
      <c r="L28" s="25"/>
    </row>
    <row r="29" spans="2:12" s="1" customFormat="1" ht="6.95" customHeight="1">
      <c r="B29" s="25"/>
      <c r="D29" s="46"/>
      <c r="E29" s="46"/>
      <c r="F29" s="46"/>
      <c r="G29" s="46"/>
      <c r="H29" s="46"/>
      <c r="I29" s="46"/>
      <c r="J29" s="46"/>
      <c r="K29" s="46"/>
      <c r="L29" s="25"/>
    </row>
    <row r="30" spans="2:12" s="1" customFormat="1" ht="25.35" customHeight="1">
      <c r="B30" s="25"/>
      <c r="D30" s="83" t="s">
        <v>32</v>
      </c>
      <c r="J30" s="59">
        <f>ROUND(J116, 2)</f>
        <v>0</v>
      </c>
      <c r="L30" s="25"/>
    </row>
    <row r="31" spans="2:12" s="1" customFormat="1" ht="6.95" customHeight="1">
      <c r="B31" s="25"/>
      <c r="D31" s="46"/>
      <c r="E31" s="46"/>
      <c r="F31" s="46"/>
      <c r="G31" s="46"/>
      <c r="H31" s="46"/>
      <c r="I31" s="46"/>
      <c r="J31" s="46"/>
      <c r="K31" s="46"/>
      <c r="L31" s="25"/>
    </row>
    <row r="32" spans="2:12" s="1" customFormat="1" ht="14.45" customHeight="1">
      <c r="B32" s="25"/>
      <c r="F32" s="28" t="s">
        <v>34</v>
      </c>
      <c r="I32" s="28" t="s">
        <v>33</v>
      </c>
      <c r="J32" s="28" t="s">
        <v>35</v>
      </c>
      <c r="L32" s="25"/>
    </row>
    <row r="33" spans="2:12" s="1" customFormat="1" ht="14.45" customHeight="1">
      <c r="B33" s="25"/>
      <c r="D33" s="48" t="s">
        <v>36</v>
      </c>
      <c r="E33" s="20" t="s">
        <v>37</v>
      </c>
      <c r="F33" s="84">
        <f>ROUND((SUM(BE116:BE118)),  2)</f>
        <v>0</v>
      </c>
      <c r="I33" s="85">
        <v>0.21</v>
      </c>
      <c r="J33" s="84">
        <f>ROUND(((SUM(BE116:BE118))*I33),  2)</f>
        <v>0</v>
      </c>
      <c r="L33" s="25"/>
    </row>
    <row r="34" spans="2:12" s="1" customFormat="1" ht="14.45" customHeight="1">
      <c r="B34" s="25"/>
      <c r="E34" s="20" t="s">
        <v>38</v>
      </c>
      <c r="F34" s="84">
        <f>ROUND((SUM(BF116:BF118)),  2)</f>
        <v>0</v>
      </c>
      <c r="I34" s="85">
        <v>0.12</v>
      </c>
      <c r="J34" s="84">
        <f>ROUND(((SUM(BF116:BF118))*I34),  2)</f>
        <v>0</v>
      </c>
      <c r="L34" s="25"/>
    </row>
    <row r="35" spans="2:12" s="1" customFormat="1" ht="14.45" hidden="1" customHeight="1">
      <c r="B35" s="25"/>
      <c r="E35" s="20" t="s">
        <v>39</v>
      </c>
      <c r="F35" s="84">
        <f>ROUND((SUM(BG116:BG118)),  2)</f>
        <v>0</v>
      </c>
      <c r="I35" s="85">
        <v>0.21</v>
      </c>
      <c r="J35" s="84">
        <f>0</f>
        <v>0</v>
      </c>
      <c r="L35" s="25"/>
    </row>
    <row r="36" spans="2:12" s="1" customFormat="1" ht="14.45" hidden="1" customHeight="1">
      <c r="B36" s="25"/>
      <c r="E36" s="20" t="s">
        <v>40</v>
      </c>
      <c r="F36" s="84">
        <f>ROUND((SUM(BH116:BH118)),  2)</f>
        <v>0</v>
      </c>
      <c r="I36" s="85">
        <v>0.12</v>
      </c>
      <c r="J36" s="84">
        <f>0</f>
        <v>0</v>
      </c>
      <c r="L36" s="25"/>
    </row>
    <row r="37" spans="2:12" s="1" customFormat="1" ht="14.45" hidden="1" customHeight="1">
      <c r="B37" s="25"/>
      <c r="E37" s="20" t="s">
        <v>41</v>
      </c>
      <c r="F37" s="84">
        <f>ROUND((SUM(BI116:BI118)),  2)</f>
        <v>0</v>
      </c>
      <c r="I37" s="85">
        <v>0</v>
      </c>
      <c r="J37" s="84">
        <f>0</f>
        <v>0</v>
      </c>
      <c r="L37" s="25"/>
    </row>
    <row r="38" spans="2:12" s="1" customFormat="1" ht="6.95" customHeight="1">
      <c r="B38" s="25"/>
      <c r="L38" s="25"/>
    </row>
    <row r="39" spans="2:12" s="1" customFormat="1" ht="25.35" customHeight="1">
      <c r="B39" s="25"/>
      <c r="C39" s="86"/>
      <c r="D39" s="87" t="s">
        <v>42</v>
      </c>
      <c r="E39" s="50"/>
      <c r="F39" s="50"/>
      <c r="G39" s="88" t="s">
        <v>43</v>
      </c>
      <c r="H39" s="89" t="s">
        <v>44</v>
      </c>
      <c r="I39" s="50"/>
      <c r="J39" s="90">
        <f>SUM(J30:J37)</f>
        <v>0</v>
      </c>
      <c r="K39" s="91"/>
      <c r="L39" s="25"/>
    </row>
    <row r="40" spans="2:12" s="1" customFormat="1" ht="14.45" customHeight="1">
      <c r="B40" s="25"/>
      <c r="L40" s="25"/>
    </row>
    <row r="41" spans="2:12" ht="14.45" customHeight="1">
      <c r="B41" s="13"/>
      <c r="L41" s="13"/>
    </row>
    <row r="42" spans="2:12" ht="14.45" customHeight="1">
      <c r="B42" s="13"/>
      <c r="L42" s="13"/>
    </row>
    <row r="43" spans="2:12" ht="14.45" customHeight="1">
      <c r="B43" s="13"/>
      <c r="L43" s="13"/>
    </row>
    <row r="44" spans="2:12" ht="14.45" customHeight="1">
      <c r="B44" s="13"/>
      <c r="L44" s="13"/>
    </row>
    <row r="45" spans="2:12" ht="14.45" customHeight="1">
      <c r="B45" s="13"/>
      <c r="L45" s="13"/>
    </row>
    <row r="46" spans="2:12" ht="14.45" customHeight="1">
      <c r="B46" s="13"/>
      <c r="L46" s="13"/>
    </row>
    <row r="47" spans="2:12" ht="14.45" customHeight="1">
      <c r="B47" s="13"/>
      <c r="L47" s="13"/>
    </row>
    <row r="48" spans="2:12" ht="14.45" customHeight="1">
      <c r="B48" s="13"/>
      <c r="L48" s="13"/>
    </row>
    <row r="49" spans="2:12" ht="14.45" customHeight="1">
      <c r="B49" s="13"/>
      <c r="L49" s="13"/>
    </row>
    <row r="50" spans="2:12" s="1" customFormat="1" ht="14.45" customHeight="1">
      <c r="B50" s="25"/>
      <c r="D50" s="34" t="s">
        <v>45</v>
      </c>
      <c r="E50" s="35"/>
      <c r="F50" s="35"/>
      <c r="G50" s="34" t="s">
        <v>46</v>
      </c>
      <c r="H50" s="35"/>
      <c r="I50" s="35"/>
      <c r="J50" s="35"/>
      <c r="K50" s="35"/>
      <c r="L50" s="25"/>
    </row>
    <row r="51" spans="2:12">
      <c r="B51" s="13"/>
      <c r="L51" s="13"/>
    </row>
    <row r="52" spans="2:12">
      <c r="B52" s="13"/>
      <c r="L52" s="13"/>
    </row>
    <row r="53" spans="2:12">
      <c r="B53" s="13"/>
      <c r="L53" s="13"/>
    </row>
    <row r="54" spans="2:12">
      <c r="B54" s="13"/>
      <c r="L54" s="13"/>
    </row>
    <row r="55" spans="2:12">
      <c r="B55" s="13"/>
      <c r="L55" s="13"/>
    </row>
    <row r="56" spans="2:12">
      <c r="B56" s="13"/>
      <c r="L56" s="13"/>
    </row>
    <row r="57" spans="2:12">
      <c r="B57" s="13"/>
      <c r="L57" s="13"/>
    </row>
    <row r="58" spans="2:12">
      <c r="B58" s="13"/>
      <c r="L58" s="13"/>
    </row>
    <row r="59" spans="2:12">
      <c r="B59" s="13"/>
      <c r="L59" s="13"/>
    </row>
    <row r="60" spans="2:12">
      <c r="B60" s="13"/>
      <c r="L60" s="13"/>
    </row>
    <row r="61" spans="2:12" s="1" customFormat="1" ht="12.75">
      <c r="B61" s="25"/>
      <c r="D61" s="36" t="s">
        <v>47</v>
      </c>
      <c r="E61" s="27"/>
      <c r="F61" s="92" t="s">
        <v>48</v>
      </c>
      <c r="G61" s="36" t="s">
        <v>47</v>
      </c>
      <c r="H61" s="27"/>
      <c r="I61" s="27"/>
      <c r="J61" s="93" t="s">
        <v>48</v>
      </c>
      <c r="K61" s="27"/>
      <c r="L61" s="25"/>
    </row>
    <row r="62" spans="2:12">
      <c r="B62" s="13"/>
      <c r="L62" s="13"/>
    </row>
    <row r="63" spans="2:12">
      <c r="B63" s="13"/>
      <c r="L63" s="13"/>
    </row>
    <row r="64" spans="2:12">
      <c r="B64" s="13"/>
      <c r="L64" s="13"/>
    </row>
    <row r="65" spans="2:12" s="1" customFormat="1" ht="12.75">
      <c r="B65" s="25"/>
      <c r="D65" s="34" t="s">
        <v>49</v>
      </c>
      <c r="E65" s="35"/>
      <c r="F65" s="35"/>
      <c r="G65" s="34" t="s">
        <v>50</v>
      </c>
      <c r="H65" s="35"/>
      <c r="I65" s="35"/>
      <c r="J65" s="35"/>
      <c r="K65" s="35"/>
      <c r="L65" s="25"/>
    </row>
    <row r="66" spans="2:12">
      <c r="B66" s="13"/>
      <c r="L66" s="13"/>
    </row>
    <row r="67" spans="2:12">
      <c r="B67" s="13"/>
      <c r="L67" s="13"/>
    </row>
    <row r="68" spans="2:12">
      <c r="B68" s="13"/>
      <c r="L68" s="13"/>
    </row>
    <row r="69" spans="2:12">
      <c r="B69" s="13"/>
      <c r="L69" s="13"/>
    </row>
    <row r="70" spans="2:12">
      <c r="B70" s="13"/>
      <c r="L70" s="13"/>
    </row>
    <row r="71" spans="2:12">
      <c r="B71" s="13"/>
      <c r="L71" s="13"/>
    </row>
    <row r="72" spans="2:12">
      <c r="B72" s="13"/>
      <c r="L72" s="13"/>
    </row>
    <row r="73" spans="2:12">
      <c r="B73" s="13"/>
      <c r="L73" s="13"/>
    </row>
    <row r="74" spans="2:12">
      <c r="B74" s="13"/>
      <c r="L74" s="13"/>
    </row>
    <row r="75" spans="2:12">
      <c r="B75" s="13"/>
      <c r="L75" s="13"/>
    </row>
    <row r="76" spans="2:12" s="1" customFormat="1" ht="12.75">
      <c r="B76" s="25"/>
      <c r="D76" s="36" t="s">
        <v>47</v>
      </c>
      <c r="E76" s="27"/>
      <c r="F76" s="92" t="s">
        <v>48</v>
      </c>
      <c r="G76" s="36" t="s">
        <v>47</v>
      </c>
      <c r="H76" s="27"/>
      <c r="I76" s="27"/>
      <c r="J76" s="93" t="s">
        <v>48</v>
      </c>
      <c r="K76" s="27"/>
      <c r="L76" s="25"/>
    </row>
    <row r="77" spans="2:12" s="1" customFormat="1" ht="14.45" customHeight="1">
      <c r="B77" s="37"/>
      <c r="C77" s="38"/>
      <c r="D77" s="38"/>
      <c r="E77" s="38"/>
      <c r="F77" s="38"/>
      <c r="G77" s="38"/>
      <c r="H77" s="38"/>
      <c r="I77" s="38"/>
      <c r="J77" s="38"/>
      <c r="K77" s="38"/>
      <c r="L77" s="25"/>
    </row>
    <row r="81" spans="2:47" s="1" customFormat="1" ht="6.95" customHeight="1">
      <c r="B81" s="39"/>
      <c r="C81" s="40"/>
      <c r="D81" s="40"/>
      <c r="E81" s="40"/>
      <c r="F81" s="40"/>
      <c r="G81" s="40"/>
      <c r="H81" s="40"/>
      <c r="I81" s="40"/>
      <c r="J81" s="40"/>
      <c r="K81" s="40"/>
      <c r="L81" s="25"/>
    </row>
    <row r="82" spans="2:47" s="1" customFormat="1" ht="24.95" customHeight="1">
      <c r="B82" s="25"/>
      <c r="C82" s="14" t="s">
        <v>101</v>
      </c>
      <c r="L82" s="25"/>
    </row>
    <row r="83" spans="2:47" s="1" customFormat="1" ht="6.95" customHeight="1">
      <c r="B83" s="25"/>
      <c r="L83" s="25"/>
    </row>
    <row r="84" spans="2:47" s="1" customFormat="1" ht="12" customHeight="1">
      <c r="B84" s="25"/>
      <c r="C84" s="20" t="s">
        <v>16</v>
      </c>
      <c r="L84" s="25"/>
    </row>
    <row r="85" spans="2:47" s="1" customFormat="1" ht="16.5" customHeight="1">
      <c r="B85" s="25"/>
      <c r="E85" s="173" t="str">
        <f>E7</f>
        <v>FVE Rajhradice baterie</v>
      </c>
      <c r="F85" s="174"/>
      <c r="G85" s="174"/>
      <c r="H85" s="174"/>
      <c r="L85" s="25"/>
    </row>
    <row r="86" spans="2:47" s="1" customFormat="1" ht="12" customHeight="1">
      <c r="B86" s="25"/>
      <c r="C86" s="20" t="s">
        <v>96</v>
      </c>
      <c r="L86" s="25"/>
    </row>
    <row r="87" spans="2:47" s="1" customFormat="1" ht="16.5" customHeight="1">
      <c r="B87" s="25"/>
      <c r="E87" s="156" t="str">
        <f>E9</f>
        <v>C2 - OÚRaj nová škola baterie</v>
      </c>
      <c r="F87" s="172"/>
      <c r="G87" s="172"/>
      <c r="H87" s="172"/>
      <c r="L87" s="25"/>
    </row>
    <row r="88" spans="2:47" s="1" customFormat="1" ht="6.95" customHeight="1">
      <c r="B88" s="25"/>
      <c r="L88" s="25"/>
    </row>
    <row r="89" spans="2:47" s="1" customFormat="1" ht="12" customHeight="1">
      <c r="B89" s="25"/>
      <c r="C89" s="20" t="s">
        <v>20</v>
      </c>
      <c r="F89" s="18" t="str">
        <f>F12</f>
        <v>Rajhradice</v>
      </c>
      <c r="I89" s="20" t="s">
        <v>22</v>
      </c>
      <c r="J89" s="45" t="str">
        <f>IF(J12="","",J12)</f>
        <v/>
      </c>
      <c r="L89" s="25"/>
    </row>
    <row r="90" spans="2:47" s="1" customFormat="1" ht="6.95" customHeight="1">
      <c r="B90" s="25"/>
      <c r="L90" s="25"/>
    </row>
    <row r="91" spans="2:47" s="1" customFormat="1" ht="15.2" customHeight="1">
      <c r="B91" s="25"/>
      <c r="C91" s="20" t="s">
        <v>23</v>
      </c>
      <c r="F91" s="18" t="str">
        <f>E15</f>
        <v xml:space="preserve"> </v>
      </c>
      <c r="I91" s="20" t="s">
        <v>28</v>
      </c>
      <c r="J91" s="23" t="str">
        <f>E21</f>
        <v>ing. Vít Podešva</v>
      </c>
      <c r="L91" s="25"/>
    </row>
    <row r="92" spans="2:47" s="1" customFormat="1" ht="15.2" customHeight="1">
      <c r="B92" s="25"/>
      <c r="C92" s="20" t="s">
        <v>26</v>
      </c>
      <c r="F92" s="18" t="str">
        <f>IF(E18="","",E18)</f>
        <v>Vyplň údaj</v>
      </c>
      <c r="I92" s="20" t="s">
        <v>30</v>
      </c>
      <c r="J92" s="23" t="str">
        <f>E24</f>
        <v>ing. Vít Podešva</v>
      </c>
      <c r="L92" s="25"/>
    </row>
    <row r="93" spans="2:47" s="1" customFormat="1" ht="10.35" customHeight="1">
      <c r="B93" s="25"/>
      <c r="L93" s="25"/>
    </row>
    <row r="94" spans="2:47" s="1" customFormat="1" ht="29.25" customHeight="1">
      <c r="B94" s="25"/>
      <c r="C94" s="94" t="s">
        <v>102</v>
      </c>
      <c r="D94" s="86"/>
      <c r="E94" s="86"/>
      <c r="F94" s="86"/>
      <c r="G94" s="86"/>
      <c r="H94" s="86"/>
      <c r="I94" s="86"/>
      <c r="J94" s="95" t="s">
        <v>103</v>
      </c>
      <c r="K94" s="86"/>
      <c r="L94" s="25"/>
    </row>
    <row r="95" spans="2:47" s="1" customFormat="1" ht="10.35" customHeight="1">
      <c r="B95" s="25"/>
      <c r="L95" s="25"/>
    </row>
    <row r="96" spans="2:47" s="1" customFormat="1" ht="22.9" customHeight="1">
      <c r="B96" s="25"/>
      <c r="C96" s="96" t="s">
        <v>104</v>
      </c>
      <c r="J96" s="59">
        <f>J116</f>
        <v>0</v>
      </c>
      <c r="L96" s="25"/>
      <c r="AU96" s="10" t="s">
        <v>105</v>
      </c>
    </row>
    <row r="97" spans="2:12" s="1" customFormat="1" ht="21.75" customHeight="1">
      <c r="B97" s="25"/>
      <c r="L97" s="25"/>
    </row>
    <row r="98" spans="2:12" s="1" customFormat="1" ht="6.95" customHeight="1">
      <c r="B98" s="37"/>
      <c r="C98" s="38"/>
      <c r="D98" s="38"/>
      <c r="E98" s="38"/>
      <c r="F98" s="38"/>
      <c r="G98" s="38"/>
      <c r="H98" s="38"/>
      <c r="I98" s="38"/>
      <c r="J98" s="38"/>
      <c r="K98" s="38"/>
      <c r="L98" s="25"/>
    </row>
    <row r="102" spans="2:12" s="1" customFormat="1" ht="6.95" customHeight="1">
      <c r="B102" s="39"/>
      <c r="C102" s="40"/>
      <c r="D102" s="40"/>
      <c r="E102" s="40"/>
      <c r="F102" s="40"/>
      <c r="G102" s="40"/>
      <c r="H102" s="40"/>
      <c r="I102" s="40"/>
      <c r="J102" s="40"/>
      <c r="K102" s="40"/>
      <c r="L102" s="25"/>
    </row>
    <row r="103" spans="2:12" s="1" customFormat="1" ht="24.95" customHeight="1">
      <c r="B103" s="25"/>
      <c r="C103" s="14" t="s">
        <v>106</v>
      </c>
      <c r="L103" s="25"/>
    </row>
    <row r="104" spans="2:12" s="1" customFormat="1" ht="6.95" customHeight="1">
      <c r="B104" s="25"/>
      <c r="L104" s="25"/>
    </row>
    <row r="105" spans="2:12" s="1" customFormat="1" ht="12" customHeight="1">
      <c r="B105" s="25"/>
      <c r="C105" s="20" t="s">
        <v>16</v>
      </c>
      <c r="L105" s="25"/>
    </row>
    <row r="106" spans="2:12" s="1" customFormat="1" ht="16.5" customHeight="1">
      <c r="B106" s="25"/>
      <c r="E106" s="173" t="str">
        <f>E7</f>
        <v>FVE Rajhradice baterie</v>
      </c>
      <c r="F106" s="174"/>
      <c r="G106" s="174"/>
      <c r="H106" s="174"/>
      <c r="L106" s="25"/>
    </row>
    <row r="107" spans="2:12" s="1" customFormat="1" ht="12" customHeight="1">
      <c r="B107" s="25"/>
      <c r="C107" s="20" t="s">
        <v>96</v>
      </c>
      <c r="L107" s="25"/>
    </row>
    <row r="108" spans="2:12" s="1" customFormat="1" ht="16.5" customHeight="1">
      <c r="B108" s="25"/>
      <c r="E108" s="156" t="str">
        <f>E9</f>
        <v>C2 - OÚRaj nová škola baterie</v>
      </c>
      <c r="F108" s="172"/>
      <c r="G108" s="172"/>
      <c r="H108" s="172"/>
      <c r="L108" s="25"/>
    </row>
    <row r="109" spans="2:12" s="1" customFormat="1" ht="6.95" customHeight="1">
      <c r="B109" s="25"/>
      <c r="L109" s="25"/>
    </row>
    <row r="110" spans="2:12" s="1" customFormat="1" ht="12" customHeight="1">
      <c r="B110" s="25"/>
      <c r="C110" s="20" t="s">
        <v>20</v>
      </c>
      <c r="F110" s="18" t="str">
        <f>F12</f>
        <v>Rajhradice</v>
      </c>
      <c r="I110" s="20" t="s">
        <v>22</v>
      </c>
      <c r="J110" s="45" t="str">
        <f>IF(J12="","",J12)</f>
        <v/>
      </c>
      <c r="L110" s="25"/>
    </row>
    <row r="111" spans="2:12" s="1" customFormat="1" ht="6.95" customHeight="1">
      <c r="B111" s="25"/>
      <c r="L111" s="25"/>
    </row>
    <row r="112" spans="2:12" s="1" customFormat="1" ht="15.2" customHeight="1">
      <c r="B112" s="25"/>
      <c r="C112" s="20" t="s">
        <v>23</v>
      </c>
      <c r="F112" s="18" t="str">
        <f>E15</f>
        <v xml:space="preserve"> </v>
      </c>
      <c r="I112" s="20" t="s">
        <v>28</v>
      </c>
      <c r="J112" s="23" t="str">
        <f>E21</f>
        <v>ing. Vít Podešva</v>
      </c>
      <c r="L112" s="25"/>
    </row>
    <row r="113" spans="2:65" s="1" customFormat="1" ht="15.2" customHeight="1">
      <c r="B113" s="25"/>
      <c r="C113" s="20" t="s">
        <v>26</v>
      </c>
      <c r="F113" s="18" t="str">
        <f>IF(E18="","",E18)</f>
        <v>Vyplň údaj</v>
      </c>
      <c r="I113" s="20" t="s">
        <v>30</v>
      </c>
      <c r="J113" s="23" t="str">
        <f>E24</f>
        <v>ing. Vít Podešva</v>
      </c>
      <c r="L113" s="25"/>
    </row>
    <row r="114" spans="2:65" s="1" customFormat="1" ht="10.35" customHeight="1">
      <c r="B114" s="25"/>
      <c r="L114" s="25"/>
    </row>
    <row r="115" spans="2:65" s="8" customFormat="1" ht="29.25" customHeight="1">
      <c r="B115" s="97"/>
      <c r="C115" s="98" t="s">
        <v>107</v>
      </c>
      <c r="D115" s="99" t="s">
        <v>57</v>
      </c>
      <c r="E115" s="99" t="s">
        <v>53</v>
      </c>
      <c r="F115" s="99" t="s">
        <v>54</v>
      </c>
      <c r="G115" s="99" t="s">
        <v>108</v>
      </c>
      <c r="H115" s="99" t="s">
        <v>109</v>
      </c>
      <c r="I115" s="99" t="s">
        <v>110</v>
      </c>
      <c r="J115" s="100" t="s">
        <v>103</v>
      </c>
      <c r="K115" s="101" t="s">
        <v>111</v>
      </c>
      <c r="L115" s="97"/>
      <c r="M115" s="52" t="s">
        <v>1</v>
      </c>
      <c r="N115" s="53" t="s">
        <v>36</v>
      </c>
      <c r="O115" s="53" t="s">
        <v>112</v>
      </c>
      <c r="P115" s="53" t="s">
        <v>113</v>
      </c>
      <c r="Q115" s="53" t="s">
        <v>114</v>
      </c>
      <c r="R115" s="53" t="s">
        <v>115</v>
      </c>
      <c r="S115" s="53" t="s">
        <v>116</v>
      </c>
      <c r="T115" s="54" t="s">
        <v>117</v>
      </c>
    </row>
    <row r="116" spans="2:65" s="1" customFormat="1" ht="22.9" customHeight="1">
      <c r="B116" s="25"/>
      <c r="C116" s="57" t="s">
        <v>118</v>
      </c>
      <c r="J116" s="102">
        <f>BK116</f>
        <v>0</v>
      </c>
      <c r="L116" s="25"/>
      <c r="M116" s="55"/>
      <c r="N116" s="46"/>
      <c r="O116" s="46"/>
      <c r="P116" s="103">
        <f>SUM(P117:P118)</f>
        <v>0</v>
      </c>
      <c r="Q116" s="46"/>
      <c r="R116" s="103">
        <f>SUM(R117:R118)</f>
        <v>0.20799999999999999</v>
      </c>
      <c r="S116" s="46"/>
      <c r="T116" s="104">
        <f>SUM(T117:T118)</f>
        <v>0</v>
      </c>
      <c r="AT116" s="10" t="s">
        <v>71</v>
      </c>
      <c r="AU116" s="10" t="s">
        <v>105</v>
      </c>
      <c r="BK116" s="105">
        <f>SUM(BK117:BK118)</f>
        <v>0</v>
      </c>
    </row>
    <row r="117" spans="2:65" s="1" customFormat="1" ht="44.25" customHeight="1">
      <c r="B117" s="25"/>
      <c r="C117" s="106" t="s">
        <v>80</v>
      </c>
      <c r="D117" s="106" t="s">
        <v>119</v>
      </c>
      <c r="E117" s="107" t="s">
        <v>120</v>
      </c>
      <c r="F117" s="108" t="s">
        <v>136</v>
      </c>
      <c r="G117" s="109" t="s">
        <v>121</v>
      </c>
      <c r="H117" s="110">
        <v>4</v>
      </c>
      <c r="I117" s="111"/>
      <c r="J117" s="112">
        <f>ROUND(I117*H117,2)</f>
        <v>0</v>
      </c>
      <c r="K117" s="113"/>
      <c r="L117" s="114"/>
      <c r="M117" s="115" t="s">
        <v>1</v>
      </c>
      <c r="N117" s="116" t="s">
        <v>37</v>
      </c>
      <c r="P117" s="117">
        <f>O117*H117</f>
        <v>0</v>
      </c>
      <c r="Q117" s="117">
        <v>5.1999999999999998E-2</v>
      </c>
      <c r="R117" s="117">
        <f>Q117*H117</f>
        <v>0.20799999999999999</v>
      </c>
      <c r="S117" s="117">
        <v>0</v>
      </c>
      <c r="T117" s="118">
        <f>S117*H117</f>
        <v>0</v>
      </c>
      <c r="AR117" s="119" t="s">
        <v>122</v>
      </c>
      <c r="AT117" s="119" t="s">
        <v>119</v>
      </c>
      <c r="AU117" s="119" t="s">
        <v>72</v>
      </c>
      <c r="AY117" s="10" t="s">
        <v>123</v>
      </c>
      <c r="BE117" s="120">
        <f>IF(N117="základní",J117,0)</f>
        <v>0</v>
      </c>
      <c r="BF117" s="120">
        <f>IF(N117="snížená",J117,0)</f>
        <v>0</v>
      </c>
      <c r="BG117" s="120">
        <f>IF(N117="zákl. přenesená",J117,0)</f>
        <v>0</v>
      </c>
      <c r="BH117" s="120">
        <f>IF(N117="sníž. přenesená",J117,0)</f>
        <v>0</v>
      </c>
      <c r="BI117" s="120">
        <f>IF(N117="nulová",J117,0)</f>
        <v>0</v>
      </c>
      <c r="BJ117" s="10" t="s">
        <v>80</v>
      </c>
      <c r="BK117" s="120">
        <f>ROUND(I117*H117,2)</f>
        <v>0</v>
      </c>
      <c r="BL117" s="10" t="s">
        <v>124</v>
      </c>
      <c r="BM117" s="119" t="s">
        <v>125</v>
      </c>
    </row>
    <row r="118" spans="2:65" s="1" customFormat="1" ht="37.9" customHeight="1">
      <c r="B118" s="25"/>
      <c r="C118" s="121" t="s">
        <v>82</v>
      </c>
      <c r="D118" s="121" t="s">
        <v>126</v>
      </c>
      <c r="E118" s="122" t="s">
        <v>127</v>
      </c>
      <c r="F118" s="123" t="s">
        <v>128</v>
      </c>
      <c r="G118" s="124" t="s">
        <v>121</v>
      </c>
      <c r="H118" s="125">
        <v>4</v>
      </c>
      <c r="I118" s="126"/>
      <c r="J118" s="127">
        <f>ROUND(I118*H118,2)</f>
        <v>0</v>
      </c>
      <c r="K118" s="128"/>
      <c r="L118" s="25"/>
      <c r="M118" s="129" t="s">
        <v>1</v>
      </c>
      <c r="N118" s="130" t="s">
        <v>37</v>
      </c>
      <c r="O118" s="131"/>
      <c r="P118" s="132">
        <f>O118*H118</f>
        <v>0</v>
      </c>
      <c r="Q118" s="132">
        <v>0</v>
      </c>
      <c r="R118" s="132">
        <f>Q118*H118</f>
        <v>0</v>
      </c>
      <c r="S118" s="132">
        <v>0</v>
      </c>
      <c r="T118" s="133">
        <f>S118*H118</f>
        <v>0</v>
      </c>
      <c r="AR118" s="119" t="s">
        <v>129</v>
      </c>
      <c r="AT118" s="119" t="s">
        <v>126</v>
      </c>
      <c r="AU118" s="119" t="s">
        <v>72</v>
      </c>
      <c r="AY118" s="10" t="s">
        <v>123</v>
      </c>
      <c r="BE118" s="120">
        <f>IF(N118="základní",J118,0)</f>
        <v>0</v>
      </c>
      <c r="BF118" s="120">
        <f>IF(N118="snížená",J118,0)</f>
        <v>0</v>
      </c>
      <c r="BG118" s="120">
        <f>IF(N118="zákl. přenesená",J118,0)</f>
        <v>0</v>
      </c>
      <c r="BH118" s="120">
        <f>IF(N118="sníž. přenesená",J118,0)</f>
        <v>0</v>
      </c>
      <c r="BI118" s="120">
        <f>IF(N118="nulová",J118,0)</f>
        <v>0</v>
      </c>
      <c r="BJ118" s="10" t="s">
        <v>80</v>
      </c>
      <c r="BK118" s="120">
        <f>ROUND(I118*H118,2)</f>
        <v>0</v>
      </c>
      <c r="BL118" s="10" t="s">
        <v>129</v>
      </c>
      <c r="BM118" s="119" t="s">
        <v>132</v>
      </c>
    </row>
    <row r="119" spans="2:65" s="1" customFormat="1" ht="6.95" customHeight="1">
      <c r="B119" s="37"/>
      <c r="C119" s="38"/>
      <c r="D119" s="38"/>
      <c r="E119" s="38"/>
      <c r="F119" s="38"/>
      <c r="G119" s="38"/>
      <c r="H119" s="38"/>
      <c r="I119" s="38"/>
      <c r="J119" s="38"/>
      <c r="K119" s="38"/>
      <c r="L119" s="25"/>
    </row>
  </sheetData>
  <sheetProtection formatColumns="0" formatRows="0" autoFilter="0"/>
  <autoFilter ref="C115:K118" xr:uid="{00000000-0009-0000-0000-000003000000}"/>
  <mergeCells count="9">
    <mergeCell ref="E87:H87"/>
    <mergeCell ref="E106:H106"/>
    <mergeCell ref="E108:H108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119"/>
  <sheetViews>
    <sheetView showGridLines="0" workbookViewId="0">
      <selection activeCell="F118" sqref="F118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AT2" s="10" t="s">
        <v>91</v>
      </c>
    </row>
    <row r="3" spans="2:46" ht="6.95" customHeight="1">
      <c r="B3" s="11"/>
      <c r="C3" s="12"/>
      <c r="D3" s="12"/>
      <c r="E3" s="12"/>
      <c r="F3" s="12"/>
      <c r="G3" s="12"/>
      <c r="H3" s="12"/>
      <c r="I3" s="12"/>
      <c r="J3" s="12"/>
      <c r="K3" s="12"/>
      <c r="L3" s="13"/>
      <c r="AT3" s="10" t="s">
        <v>82</v>
      </c>
    </row>
    <row r="4" spans="2:46" ht="24.95" customHeight="1">
      <c r="B4" s="13"/>
      <c r="D4" s="14" t="s">
        <v>95</v>
      </c>
      <c r="L4" s="13"/>
      <c r="M4" s="81" t="s">
        <v>10</v>
      </c>
      <c r="AT4" s="10" t="s">
        <v>4</v>
      </c>
    </row>
    <row r="5" spans="2:46" ht="6.95" customHeight="1">
      <c r="B5" s="13"/>
      <c r="L5" s="13"/>
    </row>
    <row r="6" spans="2:46" ht="12" customHeight="1">
      <c r="B6" s="13"/>
      <c r="D6" s="20" t="s">
        <v>16</v>
      </c>
      <c r="L6" s="13"/>
    </row>
    <row r="7" spans="2:46" ht="16.5" customHeight="1">
      <c r="B7" s="13"/>
      <c r="E7" s="173" t="str">
        <f>'Rekapitulace stavby'!K6</f>
        <v>FVE Rajhradice baterie</v>
      </c>
      <c r="F7" s="174"/>
      <c r="G7" s="174"/>
      <c r="H7" s="174"/>
      <c r="L7" s="13"/>
    </row>
    <row r="8" spans="2:46" s="1" customFormat="1" ht="12" customHeight="1">
      <c r="B8" s="25"/>
      <c r="D8" s="20" t="s">
        <v>96</v>
      </c>
      <c r="L8" s="25"/>
    </row>
    <row r="9" spans="2:46" s="1" customFormat="1" ht="16.5" customHeight="1">
      <c r="B9" s="25"/>
      <c r="E9" s="156" t="s">
        <v>134</v>
      </c>
      <c r="F9" s="172"/>
      <c r="G9" s="172"/>
      <c r="H9" s="172"/>
      <c r="L9" s="25"/>
    </row>
    <row r="10" spans="2:46" s="1" customFormat="1">
      <c r="B10" s="25"/>
      <c r="L10" s="25"/>
    </row>
    <row r="11" spans="2:46" s="1" customFormat="1" ht="12" customHeight="1">
      <c r="B11" s="25"/>
      <c r="D11" s="20" t="s">
        <v>18</v>
      </c>
      <c r="F11" s="18" t="s">
        <v>1</v>
      </c>
      <c r="I11" s="20" t="s">
        <v>19</v>
      </c>
      <c r="J11" s="18" t="s">
        <v>1</v>
      </c>
      <c r="L11" s="25"/>
    </row>
    <row r="12" spans="2:46" s="1" customFormat="1" ht="12" customHeight="1">
      <c r="B12" s="25"/>
      <c r="D12" s="20" t="s">
        <v>20</v>
      </c>
      <c r="F12" s="18" t="s">
        <v>98</v>
      </c>
      <c r="I12" s="20" t="s">
        <v>22</v>
      </c>
      <c r="J12" s="45"/>
      <c r="L12" s="25"/>
    </row>
    <row r="13" spans="2:46" s="1" customFormat="1" ht="10.9" customHeight="1">
      <c r="B13" s="25"/>
      <c r="L13" s="25"/>
    </row>
    <row r="14" spans="2:46" s="1" customFormat="1" ht="12" customHeight="1">
      <c r="B14" s="25"/>
      <c r="D14" s="20" t="s">
        <v>23</v>
      </c>
      <c r="I14" s="20" t="s">
        <v>24</v>
      </c>
      <c r="J14" s="18" t="str">
        <f>IF('Rekapitulace stavby'!AN10="","",'Rekapitulace stavby'!AN10)</f>
        <v/>
      </c>
      <c r="L14" s="25"/>
    </row>
    <row r="15" spans="2:46" s="1" customFormat="1" ht="18" customHeight="1">
      <c r="B15" s="25"/>
      <c r="E15" s="18" t="str">
        <f>IF('Rekapitulace stavby'!E11="","",'Rekapitulace stavby'!E11)</f>
        <v xml:space="preserve"> </v>
      </c>
      <c r="I15" s="20" t="s">
        <v>25</v>
      </c>
      <c r="J15" s="18" t="str">
        <f>IF('Rekapitulace stavby'!AN11="","",'Rekapitulace stavby'!AN11)</f>
        <v/>
      </c>
      <c r="L15" s="25"/>
    </row>
    <row r="16" spans="2:46" s="1" customFormat="1" ht="6.95" customHeight="1">
      <c r="B16" s="25"/>
      <c r="L16" s="25"/>
    </row>
    <row r="17" spans="2:12" s="1" customFormat="1" ht="12" customHeight="1">
      <c r="B17" s="25"/>
      <c r="D17" s="20" t="s">
        <v>26</v>
      </c>
      <c r="I17" s="20" t="s">
        <v>24</v>
      </c>
      <c r="J17" s="21" t="str">
        <f>'Rekapitulace stavby'!AN13</f>
        <v>Vyplň údaj</v>
      </c>
      <c r="L17" s="25"/>
    </row>
    <row r="18" spans="2:12" s="1" customFormat="1" ht="18" customHeight="1">
      <c r="B18" s="25"/>
      <c r="E18" s="175" t="str">
        <f>'Rekapitulace stavby'!E14</f>
        <v>Vyplň údaj</v>
      </c>
      <c r="F18" s="145"/>
      <c r="G18" s="145"/>
      <c r="H18" s="145"/>
      <c r="I18" s="20" t="s">
        <v>25</v>
      </c>
      <c r="J18" s="21" t="str">
        <f>'Rekapitulace stavby'!AN14</f>
        <v>Vyplň údaj</v>
      </c>
      <c r="L18" s="25"/>
    </row>
    <row r="19" spans="2:12" s="1" customFormat="1" ht="6.95" customHeight="1">
      <c r="B19" s="25"/>
      <c r="L19" s="25"/>
    </row>
    <row r="20" spans="2:12" s="1" customFormat="1" ht="12" customHeight="1">
      <c r="B20" s="25"/>
      <c r="D20" s="20" t="s">
        <v>28</v>
      </c>
      <c r="I20" s="20" t="s">
        <v>24</v>
      </c>
      <c r="J20" s="18" t="s">
        <v>99</v>
      </c>
      <c r="L20" s="25"/>
    </row>
    <row r="21" spans="2:12" s="1" customFormat="1" ht="18" customHeight="1">
      <c r="B21" s="25"/>
      <c r="E21" s="18" t="s">
        <v>100</v>
      </c>
      <c r="I21" s="20" t="s">
        <v>25</v>
      </c>
      <c r="J21" s="18" t="s">
        <v>1</v>
      </c>
      <c r="L21" s="25"/>
    </row>
    <row r="22" spans="2:12" s="1" customFormat="1" ht="6.95" customHeight="1">
      <c r="B22" s="25"/>
      <c r="L22" s="25"/>
    </row>
    <row r="23" spans="2:12" s="1" customFormat="1" ht="12" customHeight="1">
      <c r="B23" s="25"/>
      <c r="D23" s="20" t="s">
        <v>30</v>
      </c>
      <c r="I23" s="20" t="s">
        <v>24</v>
      </c>
      <c r="J23" s="18" t="s">
        <v>99</v>
      </c>
      <c r="L23" s="25"/>
    </row>
    <row r="24" spans="2:12" s="1" customFormat="1" ht="18" customHeight="1">
      <c r="B24" s="25"/>
      <c r="E24" s="18" t="s">
        <v>100</v>
      </c>
      <c r="I24" s="20" t="s">
        <v>25</v>
      </c>
      <c r="J24" s="18" t="s">
        <v>1</v>
      </c>
      <c r="L24" s="25"/>
    </row>
    <row r="25" spans="2:12" s="1" customFormat="1" ht="6.95" customHeight="1">
      <c r="B25" s="25"/>
      <c r="L25" s="25"/>
    </row>
    <row r="26" spans="2:12" s="1" customFormat="1" ht="12" customHeight="1">
      <c r="B26" s="25"/>
      <c r="D26" s="20" t="s">
        <v>31</v>
      </c>
      <c r="L26" s="25"/>
    </row>
    <row r="27" spans="2:12" s="7" customFormat="1" ht="16.5" customHeight="1">
      <c r="B27" s="82"/>
      <c r="E27" s="149" t="s">
        <v>1</v>
      </c>
      <c r="F27" s="149"/>
      <c r="G27" s="149"/>
      <c r="H27" s="149"/>
      <c r="L27" s="82"/>
    </row>
    <row r="28" spans="2:12" s="1" customFormat="1" ht="6.95" customHeight="1">
      <c r="B28" s="25"/>
      <c r="L28" s="25"/>
    </row>
    <row r="29" spans="2:12" s="1" customFormat="1" ht="6.95" customHeight="1">
      <c r="B29" s="25"/>
      <c r="D29" s="46"/>
      <c r="E29" s="46"/>
      <c r="F29" s="46"/>
      <c r="G29" s="46"/>
      <c r="H29" s="46"/>
      <c r="I29" s="46"/>
      <c r="J29" s="46"/>
      <c r="K29" s="46"/>
      <c r="L29" s="25"/>
    </row>
    <row r="30" spans="2:12" s="1" customFormat="1" ht="25.35" customHeight="1">
      <c r="B30" s="25"/>
      <c r="D30" s="83" t="s">
        <v>32</v>
      </c>
      <c r="J30" s="59">
        <f>ROUND(J116, 2)</f>
        <v>0</v>
      </c>
      <c r="L30" s="25"/>
    </row>
    <row r="31" spans="2:12" s="1" customFormat="1" ht="6.95" customHeight="1">
      <c r="B31" s="25"/>
      <c r="D31" s="46"/>
      <c r="E31" s="46"/>
      <c r="F31" s="46"/>
      <c r="G31" s="46"/>
      <c r="H31" s="46"/>
      <c r="I31" s="46"/>
      <c r="J31" s="46"/>
      <c r="K31" s="46"/>
      <c r="L31" s="25"/>
    </row>
    <row r="32" spans="2:12" s="1" customFormat="1" ht="14.45" customHeight="1">
      <c r="B32" s="25"/>
      <c r="F32" s="28" t="s">
        <v>34</v>
      </c>
      <c r="I32" s="28" t="s">
        <v>33</v>
      </c>
      <c r="J32" s="28" t="s">
        <v>35</v>
      </c>
      <c r="L32" s="25"/>
    </row>
    <row r="33" spans="2:12" s="1" customFormat="1" ht="14.45" customHeight="1">
      <c r="B33" s="25"/>
      <c r="D33" s="48" t="s">
        <v>36</v>
      </c>
      <c r="E33" s="20" t="s">
        <v>37</v>
      </c>
      <c r="F33" s="84">
        <f>ROUND((SUM(BE116:BE118)),  2)</f>
        <v>0</v>
      </c>
      <c r="I33" s="85">
        <v>0.21</v>
      </c>
      <c r="J33" s="84">
        <f>ROUND(((SUM(BE116:BE118))*I33),  2)</f>
        <v>0</v>
      </c>
      <c r="L33" s="25"/>
    </row>
    <row r="34" spans="2:12" s="1" customFormat="1" ht="14.45" customHeight="1">
      <c r="B34" s="25"/>
      <c r="E34" s="20" t="s">
        <v>38</v>
      </c>
      <c r="F34" s="84">
        <f>ROUND((SUM(BF116:BF118)),  2)</f>
        <v>0</v>
      </c>
      <c r="I34" s="85">
        <v>0.12</v>
      </c>
      <c r="J34" s="84">
        <f>ROUND(((SUM(BF116:BF118))*I34),  2)</f>
        <v>0</v>
      </c>
      <c r="L34" s="25"/>
    </row>
    <row r="35" spans="2:12" s="1" customFormat="1" ht="14.45" hidden="1" customHeight="1">
      <c r="B35" s="25"/>
      <c r="E35" s="20" t="s">
        <v>39</v>
      </c>
      <c r="F35" s="84">
        <f>ROUND((SUM(BG116:BG118)),  2)</f>
        <v>0</v>
      </c>
      <c r="I35" s="85">
        <v>0.21</v>
      </c>
      <c r="J35" s="84">
        <f>0</f>
        <v>0</v>
      </c>
      <c r="L35" s="25"/>
    </row>
    <row r="36" spans="2:12" s="1" customFormat="1" ht="14.45" hidden="1" customHeight="1">
      <c r="B36" s="25"/>
      <c r="E36" s="20" t="s">
        <v>40</v>
      </c>
      <c r="F36" s="84">
        <f>ROUND((SUM(BH116:BH118)),  2)</f>
        <v>0</v>
      </c>
      <c r="I36" s="85">
        <v>0.12</v>
      </c>
      <c r="J36" s="84">
        <f>0</f>
        <v>0</v>
      </c>
      <c r="L36" s="25"/>
    </row>
    <row r="37" spans="2:12" s="1" customFormat="1" ht="14.45" hidden="1" customHeight="1">
      <c r="B37" s="25"/>
      <c r="E37" s="20" t="s">
        <v>41</v>
      </c>
      <c r="F37" s="84">
        <f>ROUND((SUM(BI116:BI118)),  2)</f>
        <v>0</v>
      </c>
      <c r="I37" s="85">
        <v>0</v>
      </c>
      <c r="J37" s="84">
        <f>0</f>
        <v>0</v>
      </c>
      <c r="L37" s="25"/>
    </row>
    <row r="38" spans="2:12" s="1" customFormat="1" ht="6.95" customHeight="1">
      <c r="B38" s="25"/>
      <c r="L38" s="25"/>
    </row>
    <row r="39" spans="2:12" s="1" customFormat="1" ht="25.35" customHeight="1">
      <c r="B39" s="25"/>
      <c r="C39" s="86"/>
      <c r="D39" s="87" t="s">
        <v>42</v>
      </c>
      <c r="E39" s="50"/>
      <c r="F39" s="50"/>
      <c r="G39" s="88" t="s">
        <v>43</v>
      </c>
      <c r="H39" s="89" t="s">
        <v>44</v>
      </c>
      <c r="I39" s="50"/>
      <c r="J39" s="90">
        <f>SUM(J30:J37)</f>
        <v>0</v>
      </c>
      <c r="K39" s="91"/>
      <c r="L39" s="25"/>
    </row>
    <row r="40" spans="2:12" s="1" customFormat="1" ht="14.45" customHeight="1">
      <c r="B40" s="25"/>
      <c r="L40" s="25"/>
    </row>
    <row r="41" spans="2:12" ht="14.45" customHeight="1">
      <c r="B41" s="13"/>
      <c r="L41" s="13"/>
    </row>
    <row r="42" spans="2:12" ht="14.45" customHeight="1">
      <c r="B42" s="13"/>
      <c r="L42" s="13"/>
    </row>
    <row r="43" spans="2:12" ht="14.45" customHeight="1">
      <c r="B43" s="13"/>
      <c r="L43" s="13"/>
    </row>
    <row r="44" spans="2:12" ht="14.45" customHeight="1">
      <c r="B44" s="13"/>
      <c r="L44" s="13"/>
    </row>
    <row r="45" spans="2:12" ht="14.45" customHeight="1">
      <c r="B45" s="13"/>
      <c r="L45" s="13"/>
    </row>
    <row r="46" spans="2:12" ht="14.45" customHeight="1">
      <c r="B46" s="13"/>
      <c r="L46" s="13"/>
    </row>
    <row r="47" spans="2:12" ht="14.45" customHeight="1">
      <c r="B47" s="13"/>
      <c r="L47" s="13"/>
    </row>
    <row r="48" spans="2:12" ht="14.45" customHeight="1">
      <c r="B48" s="13"/>
      <c r="L48" s="13"/>
    </row>
    <row r="49" spans="2:12" ht="14.45" customHeight="1">
      <c r="B49" s="13"/>
      <c r="L49" s="13"/>
    </row>
    <row r="50" spans="2:12" s="1" customFormat="1" ht="14.45" customHeight="1">
      <c r="B50" s="25"/>
      <c r="D50" s="34" t="s">
        <v>45</v>
      </c>
      <c r="E50" s="35"/>
      <c r="F50" s="35"/>
      <c r="G50" s="34" t="s">
        <v>46</v>
      </c>
      <c r="H50" s="35"/>
      <c r="I50" s="35"/>
      <c r="J50" s="35"/>
      <c r="K50" s="35"/>
      <c r="L50" s="25"/>
    </row>
    <row r="51" spans="2:12">
      <c r="B51" s="13"/>
      <c r="L51" s="13"/>
    </row>
    <row r="52" spans="2:12">
      <c r="B52" s="13"/>
      <c r="L52" s="13"/>
    </row>
    <row r="53" spans="2:12">
      <c r="B53" s="13"/>
      <c r="L53" s="13"/>
    </row>
    <row r="54" spans="2:12">
      <c r="B54" s="13"/>
      <c r="L54" s="13"/>
    </row>
    <row r="55" spans="2:12">
      <c r="B55" s="13"/>
      <c r="L55" s="13"/>
    </row>
    <row r="56" spans="2:12">
      <c r="B56" s="13"/>
      <c r="L56" s="13"/>
    </row>
    <row r="57" spans="2:12">
      <c r="B57" s="13"/>
      <c r="L57" s="13"/>
    </row>
    <row r="58" spans="2:12">
      <c r="B58" s="13"/>
      <c r="L58" s="13"/>
    </row>
    <row r="59" spans="2:12">
      <c r="B59" s="13"/>
      <c r="L59" s="13"/>
    </row>
    <row r="60" spans="2:12">
      <c r="B60" s="13"/>
      <c r="L60" s="13"/>
    </row>
    <row r="61" spans="2:12" s="1" customFormat="1" ht="12.75">
      <c r="B61" s="25"/>
      <c r="D61" s="36" t="s">
        <v>47</v>
      </c>
      <c r="E61" s="27"/>
      <c r="F61" s="92" t="s">
        <v>48</v>
      </c>
      <c r="G61" s="36" t="s">
        <v>47</v>
      </c>
      <c r="H61" s="27"/>
      <c r="I61" s="27"/>
      <c r="J61" s="93" t="s">
        <v>48</v>
      </c>
      <c r="K61" s="27"/>
      <c r="L61" s="25"/>
    </row>
    <row r="62" spans="2:12">
      <c r="B62" s="13"/>
      <c r="L62" s="13"/>
    </row>
    <row r="63" spans="2:12">
      <c r="B63" s="13"/>
      <c r="L63" s="13"/>
    </row>
    <row r="64" spans="2:12">
      <c r="B64" s="13"/>
      <c r="L64" s="13"/>
    </row>
    <row r="65" spans="2:12" s="1" customFormat="1" ht="12.75">
      <c r="B65" s="25"/>
      <c r="D65" s="34" t="s">
        <v>49</v>
      </c>
      <c r="E65" s="35"/>
      <c r="F65" s="35"/>
      <c r="G65" s="34" t="s">
        <v>50</v>
      </c>
      <c r="H65" s="35"/>
      <c r="I65" s="35"/>
      <c r="J65" s="35"/>
      <c r="K65" s="35"/>
      <c r="L65" s="25"/>
    </row>
    <row r="66" spans="2:12">
      <c r="B66" s="13"/>
      <c r="L66" s="13"/>
    </row>
    <row r="67" spans="2:12">
      <c r="B67" s="13"/>
      <c r="L67" s="13"/>
    </row>
    <row r="68" spans="2:12">
      <c r="B68" s="13"/>
      <c r="L68" s="13"/>
    </row>
    <row r="69" spans="2:12">
      <c r="B69" s="13"/>
      <c r="L69" s="13"/>
    </row>
    <row r="70" spans="2:12">
      <c r="B70" s="13"/>
      <c r="L70" s="13"/>
    </row>
    <row r="71" spans="2:12">
      <c r="B71" s="13"/>
      <c r="L71" s="13"/>
    </row>
    <row r="72" spans="2:12">
      <c r="B72" s="13"/>
      <c r="L72" s="13"/>
    </row>
    <row r="73" spans="2:12">
      <c r="B73" s="13"/>
      <c r="L73" s="13"/>
    </row>
    <row r="74" spans="2:12">
      <c r="B74" s="13"/>
      <c r="L74" s="13"/>
    </row>
    <row r="75" spans="2:12">
      <c r="B75" s="13"/>
      <c r="L75" s="13"/>
    </row>
    <row r="76" spans="2:12" s="1" customFormat="1" ht="12.75">
      <c r="B76" s="25"/>
      <c r="D76" s="36" t="s">
        <v>47</v>
      </c>
      <c r="E76" s="27"/>
      <c r="F76" s="92" t="s">
        <v>48</v>
      </c>
      <c r="G76" s="36" t="s">
        <v>47</v>
      </c>
      <c r="H76" s="27"/>
      <c r="I76" s="27"/>
      <c r="J76" s="93" t="s">
        <v>48</v>
      </c>
      <c r="K76" s="27"/>
      <c r="L76" s="25"/>
    </row>
    <row r="77" spans="2:12" s="1" customFormat="1" ht="14.45" customHeight="1">
      <c r="B77" s="37"/>
      <c r="C77" s="38"/>
      <c r="D77" s="38"/>
      <c r="E77" s="38"/>
      <c r="F77" s="38"/>
      <c r="G77" s="38"/>
      <c r="H77" s="38"/>
      <c r="I77" s="38"/>
      <c r="J77" s="38"/>
      <c r="K77" s="38"/>
      <c r="L77" s="25"/>
    </row>
    <row r="81" spans="2:47" s="1" customFormat="1" ht="6.95" customHeight="1">
      <c r="B81" s="39"/>
      <c r="C81" s="40"/>
      <c r="D81" s="40"/>
      <c r="E81" s="40"/>
      <c r="F81" s="40"/>
      <c r="G81" s="40"/>
      <c r="H81" s="40"/>
      <c r="I81" s="40"/>
      <c r="J81" s="40"/>
      <c r="K81" s="40"/>
      <c r="L81" s="25"/>
    </row>
    <row r="82" spans="2:47" s="1" customFormat="1" ht="24.95" customHeight="1">
      <c r="B82" s="25"/>
      <c r="C82" s="14" t="s">
        <v>101</v>
      </c>
      <c r="L82" s="25"/>
    </row>
    <row r="83" spans="2:47" s="1" customFormat="1" ht="6.95" customHeight="1">
      <c r="B83" s="25"/>
      <c r="L83" s="25"/>
    </row>
    <row r="84" spans="2:47" s="1" customFormat="1" ht="12" customHeight="1">
      <c r="B84" s="25"/>
      <c r="C84" s="20" t="s">
        <v>16</v>
      </c>
      <c r="L84" s="25"/>
    </row>
    <row r="85" spans="2:47" s="1" customFormat="1" ht="16.5" customHeight="1">
      <c r="B85" s="25"/>
      <c r="E85" s="173" t="str">
        <f>E7</f>
        <v>FVE Rajhradice baterie</v>
      </c>
      <c r="F85" s="174"/>
      <c r="G85" s="174"/>
      <c r="H85" s="174"/>
      <c r="L85" s="25"/>
    </row>
    <row r="86" spans="2:47" s="1" customFormat="1" ht="12" customHeight="1">
      <c r="B86" s="25"/>
      <c r="C86" s="20" t="s">
        <v>96</v>
      </c>
      <c r="L86" s="25"/>
    </row>
    <row r="87" spans="2:47" s="1" customFormat="1" ht="16.5" customHeight="1">
      <c r="B87" s="25"/>
      <c r="E87" s="156" t="str">
        <f>E9</f>
        <v>D2 - OÚRaj školka baterie</v>
      </c>
      <c r="F87" s="172"/>
      <c r="G87" s="172"/>
      <c r="H87" s="172"/>
      <c r="L87" s="25"/>
    </row>
    <row r="88" spans="2:47" s="1" customFormat="1" ht="6.95" customHeight="1">
      <c r="B88" s="25"/>
      <c r="L88" s="25"/>
    </row>
    <row r="89" spans="2:47" s="1" customFormat="1" ht="12" customHeight="1">
      <c r="B89" s="25"/>
      <c r="C89" s="20" t="s">
        <v>20</v>
      </c>
      <c r="F89" s="18" t="str">
        <f>F12</f>
        <v>Rajhradice</v>
      </c>
      <c r="I89" s="20" t="s">
        <v>22</v>
      </c>
      <c r="J89" s="45" t="str">
        <f>IF(J12="","",J12)</f>
        <v/>
      </c>
      <c r="L89" s="25"/>
    </row>
    <row r="90" spans="2:47" s="1" customFormat="1" ht="6.95" customHeight="1">
      <c r="B90" s="25"/>
      <c r="L90" s="25"/>
    </row>
    <row r="91" spans="2:47" s="1" customFormat="1" ht="15.2" customHeight="1">
      <c r="B91" s="25"/>
      <c r="C91" s="20" t="s">
        <v>23</v>
      </c>
      <c r="F91" s="18" t="str">
        <f>E15</f>
        <v xml:space="preserve"> </v>
      </c>
      <c r="I91" s="20" t="s">
        <v>28</v>
      </c>
      <c r="J91" s="23" t="str">
        <f>E21</f>
        <v>ing. Vít Podešva</v>
      </c>
      <c r="L91" s="25"/>
    </row>
    <row r="92" spans="2:47" s="1" customFormat="1" ht="15.2" customHeight="1">
      <c r="B92" s="25"/>
      <c r="C92" s="20" t="s">
        <v>26</v>
      </c>
      <c r="F92" s="18" t="str">
        <f>IF(E18="","",E18)</f>
        <v>Vyplň údaj</v>
      </c>
      <c r="I92" s="20" t="s">
        <v>30</v>
      </c>
      <c r="J92" s="23" t="str">
        <f>E24</f>
        <v>ing. Vít Podešva</v>
      </c>
      <c r="L92" s="25"/>
    </row>
    <row r="93" spans="2:47" s="1" customFormat="1" ht="10.35" customHeight="1">
      <c r="B93" s="25"/>
      <c r="L93" s="25"/>
    </row>
    <row r="94" spans="2:47" s="1" customFormat="1" ht="29.25" customHeight="1">
      <c r="B94" s="25"/>
      <c r="C94" s="94" t="s">
        <v>102</v>
      </c>
      <c r="D94" s="86"/>
      <c r="E94" s="86"/>
      <c r="F94" s="86"/>
      <c r="G94" s="86"/>
      <c r="H94" s="86"/>
      <c r="I94" s="86"/>
      <c r="J94" s="95" t="s">
        <v>103</v>
      </c>
      <c r="K94" s="86"/>
      <c r="L94" s="25"/>
    </row>
    <row r="95" spans="2:47" s="1" customFormat="1" ht="10.35" customHeight="1">
      <c r="B95" s="25"/>
      <c r="L95" s="25"/>
    </row>
    <row r="96" spans="2:47" s="1" customFormat="1" ht="22.9" customHeight="1">
      <c r="B96" s="25"/>
      <c r="C96" s="96" t="s">
        <v>104</v>
      </c>
      <c r="J96" s="59">
        <f>J116</f>
        <v>0</v>
      </c>
      <c r="L96" s="25"/>
      <c r="AU96" s="10" t="s">
        <v>105</v>
      </c>
    </row>
    <row r="97" spans="2:12" s="1" customFormat="1" ht="21.75" customHeight="1">
      <c r="B97" s="25"/>
      <c r="L97" s="25"/>
    </row>
    <row r="98" spans="2:12" s="1" customFormat="1" ht="6.95" customHeight="1">
      <c r="B98" s="37"/>
      <c r="C98" s="38"/>
      <c r="D98" s="38"/>
      <c r="E98" s="38"/>
      <c r="F98" s="38"/>
      <c r="G98" s="38"/>
      <c r="H98" s="38"/>
      <c r="I98" s="38"/>
      <c r="J98" s="38"/>
      <c r="K98" s="38"/>
      <c r="L98" s="25"/>
    </row>
    <row r="102" spans="2:12" s="1" customFormat="1" ht="6.95" customHeight="1">
      <c r="B102" s="39"/>
      <c r="C102" s="40"/>
      <c r="D102" s="40"/>
      <c r="E102" s="40"/>
      <c r="F102" s="40"/>
      <c r="G102" s="40"/>
      <c r="H102" s="40"/>
      <c r="I102" s="40"/>
      <c r="J102" s="40"/>
      <c r="K102" s="40"/>
      <c r="L102" s="25"/>
    </row>
    <row r="103" spans="2:12" s="1" customFormat="1" ht="24.95" customHeight="1">
      <c r="B103" s="25"/>
      <c r="C103" s="14" t="s">
        <v>106</v>
      </c>
      <c r="L103" s="25"/>
    </row>
    <row r="104" spans="2:12" s="1" customFormat="1" ht="6.95" customHeight="1">
      <c r="B104" s="25"/>
      <c r="L104" s="25"/>
    </row>
    <row r="105" spans="2:12" s="1" customFormat="1" ht="12" customHeight="1">
      <c r="B105" s="25"/>
      <c r="C105" s="20" t="s">
        <v>16</v>
      </c>
      <c r="L105" s="25"/>
    </row>
    <row r="106" spans="2:12" s="1" customFormat="1" ht="16.5" customHeight="1">
      <c r="B106" s="25"/>
      <c r="E106" s="173" t="str">
        <f>E7</f>
        <v>FVE Rajhradice baterie</v>
      </c>
      <c r="F106" s="174"/>
      <c r="G106" s="174"/>
      <c r="H106" s="174"/>
      <c r="L106" s="25"/>
    </row>
    <row r="107" spans="2:12" s="1" customFormat="1" ht="12" customHeight="1">
      <c r="B107" s="25"/>
      <c r="C107" s="20" t="s">
        <v>96</v>
      </c>
      <c r="L107" s="25"/>
    </row>
    <row r="108" spans="2:12" s="1" customFormat="1" ht="16.5" customHeight="1">
      <c r="B108" s="25"/>
      <c r="E108" s="156" t="str">
        <f>E9</f>
        <v>D2 - OÚRaj školka baterie</v>
      </c>
      <c r="F108" s="172"/>
      <c r="G108" s="172"/>
      <c r="H108" s="172"/>
      <c r="L108" s="25"/>
    </row>
    <row r="109" spans="2:12" s="1" customFormat="1" ht="6.95" customHeight="1">
      <c r="B109" s="25"/>
      <c r="L109" s="25"/>
    </row>
    <row r="110" spans="2:12" s="1" customFormat="1" ht="12" customHeight="1">
      <c r="B110" s="25"/>
      <c r="C110" s="20" t="s">
        <v>20</v>
      </c>
      <c r="F110" s="18" t="str">
        <f>F12</f>
        <v>Rajhradice</v>
      </c>
      <c r="I110" s="20" t="s">
        <v>22</v>
      </c>
      <c r="J110" s="45" t="str">
        <f>IF(J12="","",J12)</f>
        <v/>
      </c>
      <c r="L110" s="25"/>
    </row>
    <row r="111" spans="2:12" s="1" customFormat="1" ht="6.95" customHeight="1">
      <c r="B111" s="25"/>
      <c r="L111" s="25"/>
    </row>
    <row r="112" spans="2:12" s="1" customFormat="1" ht="15.2" customHeight="1">
      <c r="B112" s="25"/>
      <c r="C112" s="20" t="s">
        <v>23</v>
      </c>
      <c r="F112" s="18" t="str">
        <f>E15</f>
        <v xml:space="preserve"> </v>
      </c>
      <c r="I112" s="20" t="s">
        <v>28</v>
      </c>
      <c r="J112" s="23" t="str">
        <f>E21</f>
        <v>ing. Vít Podešva</v>
      </c>
      <c r="L112" s="25"/>
    </row>
    <row r="113" spans="2:65" s="1" customFormat="1" ht="15.2" customHeight="1">
      <c r="B113" s="25"/>
      <c r="C113" s="20" t="s">
        <v>26</v>
      </c>
      <c r="F113" s="18" t="str">
        <f>IF(E18="","",E18)</f>
        <v>Vyplň údaj</v>
      </c>
      <c r="I113" s="20" t="s">
        <v>30</v>
      </c>
      <c r="J113" s="23" t="str">
        <f>E24</f>
        <v>ing. Vít Podešva</v>
      </c>
      <c r="L113" s="25"/>
    </row>
    <row r="114" spans="2:65" s="1" customFormat="1" ht="10.35" customHeight="1">
      <c r="B114" s="25"/>
      <c r="L114" s="25"/>
    </row>
    <row r="115" spans="2:65" s="8" customFormat="1" ht="29.25" customHeight="1">
      <c r="B115" s="97"/>
      <c r="C115" s="98" t="s">
        <v>107</v>
      </c>
      <c r="D115" s="99" t="s">
        <v>57</v>
      </c>
      <c r="E115" s="99" t="s">
        <v>53</v>
      </c>
      <c r="F115" s="99" t="s">
        <v>54</v>
      </c>
      <c r="G115" s="99" t="s">
        <v>108</v>
      </c>
      <c r="H115" s="99" t="s">
        <v>109</v>
      </c>
      <c r="I115" s="99" t="s">
        <v>110</v>
      </c>
      <c r="J115" s="100" t="s">
        <v>103</v>
      </c>
      <c r="K115" s="101" t="s">
        <v>111</v>
      </c>
      <c r="L115" s="97"/>
      <c r="M115" s="52" t="s">
        <v>1</v>
      </c>
      <c r="N115" s="53" t="s">
        <v>36</v>
      </c>
      <c r="O115" s="53" t="s">
        <v>112</v>
      </c>
      <c r="P115" s="53" t="s">
        <v>113</v>
      </c>
      <c r="Q115" s="53" t="s">
        <v>114</v>
      </c>
      <c r="R115" s="53" t="s">
        <v>115</v>
      </c>
      <c r="S115" s="53" t="s">
        <v>116</v>
      </c>
      <c r="T115" s="54" t="s">
        <v>117</v>
      </c>
    </row>
    <row r="116" spans="2:65" s="1" customFormat="1" ht="22.9" customHeight="1">
      <c r="B116" s="25"/>
      <c r="C116" s="57" t="s">
        <v>118</v>
      </c>
      <c r="J116" s="102">
        <f>BK116</f>
        <v>0</v>
      </c>
      <c r="L116" s="25"/>
      <c r="M116" s="55"/>
      <c r="N116" s="46"/>
      <c r="O116" s="46"/>
      <c r="P116" s="103">
        <f>SUM(P117:P118)</f>
        <v>0</v>
      </c>
      <c r="Q116" s="46"/>
      <c r="R116" s="103">
        <f>SUM(R117:R118)</f>
        <v>0.312</v>
      </c>
      <c r="S116" s="46"/>
      <c r="T116" s="104">
        <f>SUM(T117:T118)</f>
        <v>0</v>
      </c>
      <c r="AT116" s="10" t="s">
        <v>71</v>
      </c>
      <c r="AU116" s="10" t="s">
        <v>105</v>
      </c>
      <c r="BK116" s="105">
        <f>SUM(BK117:BK118)</f>
        <v>0</v>
      </c>
    </row>
    <row r="117" spans="2:65" s="1" customFormat="1" ht="44.25" customHeight="1">
      <c r="B117" s="25"/>
      <c r="C117" s="106" t="s">
        <v>80</v>
      </c>
      <c r="D117" s="106" t="s">
        <v>119</v>
      </c>
      <c r="E117" s="107" t="s">
        <v>120</v>
      </c>
      <c r="F117" s="108" t="s">
        <v>136</v>
      </c>
      <c r="G117" s="109" t="s">
        <v>121</v>
      </c>
      <c r="H117" s="110">
        <v>6</v>
      </c>
      <c r="I117" s="111"/>
      <c r="J117" s="112">
        <f>ROUND(I117*H117,2)</f>
        <v>0</v>
      </c>
      <c r="K117" s="113"/>
      <c r="L117" s="114"/>
      <c r="M117" s="115" t="s">
        <v>1</v>
      </c>
      <c r="N117" s="116" t="s">
        <v>37</v>
      </c>
      <c r="P117" s="117">
        <f>O117*H117</f>
        <v>0</v>
      </c>
      <c r="Q117" s="117">
        <v>5.1999999999999998E-2</v>
      </c>
      <c r="R117" s="117">
        <f>Q117*H117</f>
        <v>0.312</v>
      </c>
      <c r="S117" s="117">
        <v>0</v>
      </c>
      <c r="T117" s="118">
        <f>S117*H117</f>
        <v>0</v>
      </c>
      <c r="AR117" s="119" t="s">
        <v>122</v>
      </c>
      <c r="AT117" s="119" t="s">
        <v>119</v>
      </c>
      <c r="AU117" s="119" t="s">
        <v>72</v>
      </c>
      <c r="AY117" s="10" t="s">
        <v>123</v>
      </c>
      <c r="BE117" s="120">
        <f>IF(N117="základní",J117,0)</f>
        <v>0</v>
      </c>
      <c r="BF117" s="120">
        <f>IF(N117="snížená",J117,0)</f>
        <v>0</v>
      </c>
      <c r="BG117" s="120">
        <f>IF(N117="zákl. přenesená",J117,0)</f>
        <v>0</v>
      </c>
      <c r="BH117" s="120">
        <f>IF(N117="sníž. přenesená",J117,0)</f>
        <v>0</v>
      </c>
      <c r="BI117" s="120">
        <f>IF(N117="nulová",J117,0)</f>
        <v>0</v>
      </c>
      <c r="BJ117" s="10" t="s">
        <v>80</v>
      </c>
      <c r="BK117" s="120">
        <f>ROUND(I117*H117,2)</f>
        <v>0</v>
      </c>
      <c r="BL117" s="10" t="s">
        <v>124</v>
      </c>
      <c r="BM117" s="119" t="s">
        <v>125</v>
      </c>
    </row>
    <row r="118" spans="2:65" s="1" customFormat="1" ht="37.9" customHeight="1">
      <c r="B118" s="25"/>
      <c r="C118" s="121" t="s">
        <v>82</v>
      </c>
      <c r="D118" s="121" t="s">
        <v>126</v>
      </c>
      <c r="E118" s="122" t="s">
        <v>127</v>
      </c>
      <c r="F118" s="123" t="s">
        <v>128</v>
      </c>
      <c r="G118" s="124" t="s">
        <v>121</v>
      </c>
      <c r="H118" s="125">
        <v>6</v>
      </c>
      <c r="I118" s="126"/>
      <c r="J118" s="127">
        <f>ROUND(I118*H118,2)</f>
        <v>0</v>
      </c>
      <c r="K118" s="128"/>
      <c r="L118" s="25"/>
      <c r="M118" s="129" t="s">
        <v>1</v>
      </c>
      <c r="N118" s="130" t="s">
        <v>37</v>
      </c>
      <c r="O118" s="131"/>
      <c r="P118" s="132">
        <f>O118*H118</f>
        <v>0</v>
      </c>
      <c r="Q118" s="132">
        <v>0</v>
      </c>
      <c r="R118" s="132">
        <f>Q118*H118</f>
        <v>0</v>
      </c>
      <c r="S118" s="132">
        <v>0</v>
      </c>
      <c r="T118" s="133">
        <f>S118*H118</f>
        <v>0</v>
      </c>
      <c r="AR118" s="119" t="s">
        <v>129</v>
      </c>
      <c r="AT118" s="119" t="s">
        <v>126</v>
      </c>
      <c r="AU118" s="119" t="s">
        <v>72</v>
      </c>
      <c r="AY118" s="10" t="s">
        <v>123</v>
      </c>
      <c r="BE118" s="120">
        <f>IF(N118="základní",J118,0)</f>
        <v>0</v>
      </c>
      <c r="BF118" s="120">
        <f>IF(N118="snížená",J118,0)</f>
        <v>0</v>
      </c>
      <c r="BG118" s="120">
        <f>IF(N118="zákl. přenesená",J118,0)</f>
        <v>0</v>
      </c>
      <c r="BH118" s="120">
        <f>IF(N118="sníž. přenesená",J118,0)</f>
        <v>0</v>
      </c>
      <c r="BI118" s="120">
        <f>IF(N118="nulová",J118,0)</f>
        <v>0</v>
      </c>
      <c r="BJ118" s="10" t="s">
        <v>80</v>
      </c>
      <c r="BK118" s="120">
        <f>ROUND(I118*H118,2)</f>
        <v>0</v>
      </c>
      <c r="BL118" s="10" t="s">
        <v>129</v>
      </c>
      <c r="BM118" s="119" t="s">
        <v>132</v>
      </c>
    </row>
    <row r="119" spans="2:65" s="1" customFormat="1" ht="6.95" customHeight="1">
      <c r="B119" s="37"/>
      <c r="C119" s="38"/>
      <c r="D119" s="38"/>
      <c r="E119" s="38"/>
      <c r="F119" s="38"/>
      <c r="G119" s="38"/>
      <c r="H119" s="38"/>
      <c r="I119" s="38"/>
      <c r="J119" s="38"/>
      <c r="K119" s="38"/>
      <c r="L119" s="25"/>
    </row>
  </sheetData>
  <sheetProtection formatColumns="0" formatRows="0" autoFilter="0"/>
  <autoFilter ref="C115:K118" xr:uid="{00000000-0009-0000-0000-000004000000}"/>
  <mergeCells count="9">
    <mergeCell ref="E87:H87"/>
    <mergeCell ref="E106:H106"/>
    <mergeCell ref="E108:H108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BM119"/>
  <sheetViews>
    <sheetView showGridLines="0" workbookViewId="0">
      <selection activeCell="F117" sqref="F117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AT2" s="10" t="s">
        <v>94</v>
      </c>
    </row>
    <row r="3" spans="2:46" ht="6.95" customHeight="1">
      <c r="B3" s="11"/>
      <c r="C3" s="12"/>
      <c r="D3" s="12"/>
      <c r="E3" s="12"/>
      <c r="F3" s="12"/>
      <c r="G3" s="12"/>
      <c r="H3" s="12"/>
      <c r="I3" s="12"/>
      <c r="J3" s="12"/>
      <c r="K3" s="12"/>
      <c r="L3" s="13"/>
      <c r="AT3" s="10" t="s">
        <v>82</v>
      </c>
    </row>
    <row r="4" spans="2:46" ht="24.95" customHeight="1">
      <c r="B4" s="13"/>
      <c r="D4" s="14" t="s">
        <v>95</v>
      </c>
      <c r="L4" s="13"/>
      <c r="M4" s="81" t="s">
        <v>10</v>
      </c>
      <c r="AT4" s="10" t="s">
        <v>4</v>
      </c>
    </row>
    <row r="5" spans="2:46" ht="6.95" customHeight="1">
      <c r="B5" s="13"/>
      <c r="L5" s="13"/>
    </row>
    <row r="6" spans="2:46" ht="12" customHeight="1">
      <c r="B6" s="13"/>
      <c r="D6" s="20" t="s">
        <v>16</v>
      </c>
      <c r="L6" s="13"/>
    </row>
    <row r="7" spans="2:46" ht="16.5" customHeight="1">
      <c r="B7" s="13"/>
      <c r="E7" s="173" t="str">
        <f>'Rekapitulace stavby'!K6</f>
        <v>FVE Rajhradice baterie</v>
      </c>
      <c r="F7" s="174"/>
      <c r="G7" s="174"/>
      <c r="H7" s="174"/>
      <c r="L7" s="13"/>
    </row>
    <row r="8" spans="2:46" s="1" customFormat="1" ht="12" customHeight="1">
      <c r="B8" s="25"/>
      <c r="D8" s="20" t="s">
        <v>96</v>
      </c>
      <c r="L8" s="25"/>
    </row>
    <row r="9" spans="2:46" s="1" customFormat="1" ht="16.5" customHeight="1">
      <c r="B9" s="25"/>
      <c r="E9" s="156" t="s">
        <v>135</v>
      </c>
      <c r="F9" s="172"/>
      <c r="G9" s="172"/>
      <c r="H9" s="172"/>
      <c r="L9" s="25"/>
    </row>
    <row r="10" spans="2:46" s="1" customFormat="1">
      <c r="B10" s="25"/>
      <c r="L10" s="25"/>
    </row>
    <row r="11" spans="2:46" s="1" customFormat="1" ht="12" customHeight="1">
      <c r="B11" s="25"/>
      <c r="D11" s="20" t="s">
        <v>18</v>
      </c>
      <c r="F11" s="18" t="s">
        <v>1</v>
      </c>
      <c r="I11" s="20" t="s">
        <v>19</v>
      </c>
      <c r="J11" s="18" t="s">
        <v>1</v>
      </c>
      <c r="L11" s="25"/>
    </row>
    <row r="12" spans="2:46" s="1" customFormat="1" ht="12" customHeight="1">
      <c r="B12" s="25"/>
      <c r="D12" s="20" t="s">
        <v>20</v>
      </c>
      <c r="F12" s="18" t="s">
        <v>98</v>
      </c>
      <c r="I12" s="20" t="s">
        <v>22</v>
      </c>
      <c r="J12" s="45"/>
      <c r="L12" s="25"/>
    </row>
    <row r="13" spans="2:46" s="1" customFormat="1" ht="10.9" customHeight="1">
      <c r="B13" s="25"/>
      <c r="L13" s="25"/>
    </row>
    <row r="14" spans="2:46" s="1" customFormat="1" ht="12" customHeight="1">
      <c r="B14" s="25"/>
      <c r="D14" s="20" t="s">
        <v>23</v>
      </c>
      <c r="I14" s="20" t="s">
        <v>24</v>
      </c>
      <c r="J14" s="18" t="str">
        <f>IF('Rekapitulace stavby'!AN10="","",'Rekapitulace stavby'!AN10)</f>
        <v/>
      </c>
      <c r="L14" s="25"/>
    </row>
    <row r="15" spans="2:46" s="1" customFormat="1" ht="18" customHeight="1">
      <c r="B15" s="25"/>
      <c r="E15" s="18" t="str">
        <f>IF('Rekapitulace stavby'!E11="","",'Rekapitulace stavby'!E11)</f>
        <v xml:space="preserve"> </v>
      </c>
      <c r="I15" s="20" t="s">
        <v>25</v>
      </c>
      <c r="J15" s="18" t="str">
        <f>IF('Rekapitulace stavby'!AN11="","",'Rekapitulace stavby'!AN11)</f>
        <v/>
      </c>
      <c r="L15" s="25"/>
    </row>
    <row r="16" spans="2:46" s="1" customFormat="1" ht="6.95" customHeight="1">
      <c r="B16" s="25"/>
      <c r="L16" s="25"/>
    </row>
    <row r="17" spans="2:12" s="1" customFormat="1" ht="12" customHeight="1">
      <c r="B17" s="25"/>
      <c r="D17" s="20" t="s">
        <v>26</v>
      </c>
      <c r="I17" s="20" t="s">
        <v>24</v>
      </c>
      <c r="J17" s="21" t="str">
        <f>'Rekapitulace stavby'!AN13</f>
        <v>Vyplň údaj</v>
      </c>
      <c r="L17" s="25"/>
    </row>
    <row r="18" spans="2:12" s="1" customFormat="1" ht="18" customHeight="1">
      <c r="B18" s="25"/>
      <c r="E18" s="175" t="str">
        <f>'Rekapitulace stavby'!E14</f>
        <v>Vyplň údaj</v>
      </c>
      <c r="F18" s="145"/>
      <c r="G18" s="145"/>
      <c r="H18" s="145"/>
      <c r="I18" s="20" t="s">
        <v>25</v>
      </c>
      <c r="J18" s="21" t="str">
        <f>'Rekapitulace stavby'!AN14</f>
        <v>Vyplň údaj</v>
      </c>
      <c r="L18" s="25"/>
    </row>
    <row r="19" spans="2:12" s="1" customFormat="1" ht="6.95" customHeight="1">
      <c r="B19" s="25"/>
      <c r="L19" s="25"/>
    </row>
    <row r="20" spans="2:12" s="1" customFormat="1" ht="12" customHeight="1">
      <c r="B20" s="25"/>
      <c r="D20" s="20" t="s">
        <v>28</v>
      </c>
      <c r="I20" s="20" t="s">
        <v>24</v>
      </c>
      <c r="J20" s="18" t="s">
        <v>99</v>
      </c>
      <c r="L20" s="25"/>
    </row>
    <row r="21" spans="2:12" s="1" customFormat="1" ht="18" customHeight="1">
      <c r="B21" s="25"/>
      <c r="E21" s="18" t="s">
        <v>100</v>
      </c>
      <c r="I21" s="20" t="s">
        <v>25</v>
      </c>
      <c r="J21" s="18" t="s">
        <v>1</v>
      </c>
      <c r="L21" s="25"/>
    </row>
    <row r="22" spans="2:12" s="1" customFormat="1" ht="6.95" customHeight="1">
      <c r="B22" s="25"/>
      <c r="L22" s="25"/>
    </row>
    <row r="23" spans="2:12" s="1" customFormat="1" ht="12" customHeight="1">
      <c r="B23" s="25"/>
      <c r="D23" s="20" t="s">
        <v>30</v>
      </c>
      <c r="I23" s="20" t="s">
        <v>24</v>
      </c>
      <c r="J23" s="18" t="s">
        <v>99</v>
      </c>
      <c r="L23" s="25"/>
    </row>
    <row r="24" spans="2:12" s="1" customFormat="1" ht="18" customHeight="1">
      <c r="B24" s="25"/>
      <c r="E24" s="18" t="s">
        <v>100</v>
      </c>
      <c r="I24" s="20" t="s">
        <v>25</v>
      </c>
      <c r="J24" s="18" t="s">
        <v>1</v>
      </c>
      <c r="L24" s="25"/>
    </row>
    <row r="25" spans="2:12" s="1" customFormat="1" ht="6.95" customHeight="1">
      <c r="B25" s="25"/>
      <c r="L25" s="25"/>
    </row>
    <row r="26" spans="2:12" s="1" customFormat="1" ht="12" customHeight="1">
      <c r="B26" s="25"/>
      <c r="D26" s="20" t="s">
        <v>31</v>
      </c>
      <c r="L26" s="25"/>
    </row>
    <row r="27" spans="2:12" s="7" customFormat="1" ht="16.5" customHeight="1">
      <c r="B27" s="82"/>
      <c r="E27" s="149" t="s">
        <v>1</v>
      </c>
      <c r="F27" s="149"/>
      <c r="G27" s="149"/>
      <c r="H27" s="149"/>
      <c r="L27" s="82"/>
    </row>
    <row r="28" spans="2:12" s="1" customFormat="1" ht="6.95" customHeight="1">
      <c r="B28" s="25"/>
      <c r="L28" s="25"/>
    </row>
    <row r="29" spans="2:12" s="1" customFormat="1" ht="6.95" customHeight="1">
      <c r="B29" s="25"/>
      <c r="D29" s="46"/>
      <c r="E29" s="46"/>
      <c r="F29" s="46"/>
      <c r="G29" s="46"/>
      <c r="H29" s="46"/>
      <c r="I29" s="46"/>
      <c r="J29" s="46"/>
      <c r="K29" s="46"/>
      <c r="L29" s="25"/>
    </row>
    <row r="30" spans="2:12" s="1" customFormat="1" ht="25.35" customHeight="1">
      <c r="B30" s="25"/>
      <c r="D30" s="83" t="s">
        <v>32</v>
      </c>
      <c r="J30" s="59">
        <f>ROUND(J116, 2)</f>
        <v>0</v>
      </c>
      <c r="L30" s="25"/>
    </row>
    <row r="31" spans="2:12" s="1" customFormat="1" ht="6.95" customHeight="1">
      <c r="B31" s="25"/>
      <c r="D31" s="46"/>
      <c r="E31" s="46"/>
      <c r="F31" s="46"/>
      <c r="G31" s="46"/>
      <c r="H31" s="46"/>
      <c r="I31" s="46"/>
      <c r="J31" s="46"/>
      <c r="K31" s="46"/>
      <c r="L31" s="25"/>
    </row>
    <row r="32" spans="2:12" s="1" customFormat="1" ht="14.45" customHeight="1">
      <c r="B32" s="25"/>
      <c r="F32" s="28" t="s">
        <v>34</v>
      </c>
      <c r="I32" s="28" t="s">
        <v>33</v>
      </c>
      <c r="J32" s="28" t="s">
        <v>35</v>
      </c>
      <c r="L32" s="25"/>
    </row>
    <row r="33" spans="2:12" s="1" customFormat="1" ht="14.45" customHeight="1">
      <c r="B33" s="25"/>
      <c r="D33" s="48" t="s">
        <v>36</v>
      </c>
      <c r="E33" s="20" t="s">
        <v>37</v>
      </c>
      <c r="F33" s="84">
        <f>ROUND((SUM(BE116:BE118)),  2)</f>
        <v>0</v>
      </c>
      <c r="I33" s="85">
        <v>0.21</v>
      </c>
      <c r="J33" s="84">
        <f>ROUND(((SUM(BE116:BE118))*I33),  2)</f>
        <v>0</v>
      </c>
      <c r="L33" s="25"/>
    </row>
    <row r="34" spans="2:12" s="1" customFormat="1" ht="14.45" customHeight="1">
      <c r="B34" s="25"/>
      <c r="E34" s="20" t="s">
        <v>38</v>
      </c>
      <c r="F34" s="84">
        <f>ROUND((SUM(BF116:BF118)),  2)</f>
        <v>0</v>
      </c>
      <c r="I34" s="85">
        <v>0.12</v>
      </c>
      <c r="J34" s="84">
        <f>ROUND(((SUM(BF116:BF118))*I34),  2)</f>
        <v>0</v>
      </c>
      <c r="L34" s="25"/>
    </row>
    <row r="35" spans="2:12" s="1" customFormat="1" ht="14.45" hidden="1" customHeight="1">
      <c r="B35" s="25"/>
      <c r="E35" s="20" t="s">
        <v>39</v>
      </c>
      <c r="F35" s="84">
        <f>ROUND((SUM(BG116:BG118)),  2)</f>
        <v>0</v>
      </c>
      <c r="I35" s="85">
        <v>0.21</v>
      </c>
      <c r="J35" s="84">
        <f>0</f>
        <v>0</v>
      </c>
      <c r="L35" s="25"/>
    </row>
    <row r="36" spans="2:12" s="1" customFormat="1" ht="14.45" hidden="1" customHeight="1">
      <c r="B36" s="25"/>
      <c r="E36" s="20" t="s">
        <v>40</v>
      </c>
      <c r="F36" s="84">
        <f>ROUND((SUM(BH116:BH118)),  2)</f>
        <v>0</v>
      </c>
      <c r="I36" s="85">
        <v>0.12</v>
      </c>
      <c r="J36" s="84">
        <f>0</f>
        <v>0</v>
      </c>
      <c r="L36" s="25"/>
    </row>
    <row r="37" spans="2:12" s="1" customFormat="1" ht="14.45" hidden="1" customHeight="1">
      <c r="B37" s="25"/>
      <c r="E37" s="20" t="s">
        <v>41</v>
      </c>
      <c r="F37" s="84">
        <f>ROUND((SUM(BI116:BI118)),  2)</f>
        <v>0</v>
      </c>
      <c r="I37" s="85">
        <v>0</v>
      </c>
      <c r="J37" s="84">
        <f>0</f>
        <v>0</v>
      </c>
      <c r="L37" s="25"/>
    </row>
    <row r="38" spans="2:12" s="1" customFormat="1" ht="6.95" customHeight="1">
      <c r="B38" s="25"/>
      <c r="L38" s="25"/>
    </row>
    <row r="39" spans="2:12" s="1" customFormat="1" ht="25.35" customHeight="1">
      <c r="B39" s="25"/>
      <c r="C39" s="86"/>
      <c r="D39" s="87" t="s">
        <v>42</v>
      </c>
      <c r="E39" s="50"/>
      <c r="F39" s="50"/>
      <c r="G39" s="88" t="s">
        <v>43</v>
      </c>
      <c r="H39" s="89" t="s">
        <v>44</v>
      </c>
      <c r="I39" s="50"/>
      <c r="J39" s="90">
        <f>SUM(J30:J37)</f>
        <v>0</v>
      </c>
      <c r="K39" s="91"/>
      <c r="L39" s="25"/>
    </row>
    <row r="40" spans="2:12" s="1" customFormat="1" ht="14.45" customHeight="1">
      <c r="B40" s="25"/>
      <c r="L40" s="25"/>
    </row>
    <row r="41" spans="2:12" ht="14.45" customHeight="1">
      <c r="B41" s="13"/>
      <c r="L41" s="13"/>
    </row>
    <row r="42" spans="2:12" ht="14.45" customHeight="1">
      <c r="B42" s="13"/>
      <c r="L42" s="13"/>
    </row>
    <row r="43" spans="2:12" ht="14.45" customHeight="1">
      <c r="B43" s="13"/>
      <c r="L43" s="13"/>
    </row>
    <row r="44" spans="2:12" ht="14.45" customHeight="1">
      <c r="B44" s="13"/>
      <c r="L44" s="13"/>
    </row>
    <row r="45" spans="2:12" ht="14.45" customHeight="1">
      <c r="B45" s="13"/>
      <c r="L45" s="13"/>
    </row>
    <row r="46" spans="2:12" ht="14.45" customHeight="1">
      <c r="B46" s="13"/>
      <c r="L46" s="13"/>
    </row>
    <row r="47" spans="2:12" ht="14.45" customHeight="1">
      <c r="B47" s="13"/>
      <c r="L47" s="13"/>
    </row>
    <row r="48" spans="2:12" ht="14.45" customHeight="1">
      <c r="B48" s="13"/>
      <c r="L48" s="13"/>
    </row>
    <row r="49" spans="2:12" ht="14.45" customHeight="1">
      <c r="B49" s="13"/>
      <c r="L49" s="13"/>
    </row>
    <row r="50" spans="2:12" s="1" customFormat="1" ht="14.45" customHeight="1">
      <c r="B50" s="25"/>
      <c r="D50" s="34" t="s">
        <v>45</v>
      </c>
      <c r="E50" s="35"/>
      <c r="F50" s="35"/>
      <c r="G50" s="34" t="s">
        <v>46</v>
      </c>
      <c r="H50" s="35"/>
      <c r="I50" s="35"/>
      <c r="J50" s="35"/>
      <c r="K50" s="35"/>
      <c r="L50" s="25"/>
    </row>
    <row r="51" spans="2:12">
      <c r="B51" s="13"/>
      <c r="L51" s="13"/>
    </row>
    <row r="52" spans="2:12">
      <c r="B52" s="13"/>
      <c r="L52" s="13"/>
    </row>
    <row r="53" spans="2:12">
      <c r="B53" s="13"/>
      <c r="L53" s="13"/>
    </row>
    <row r="54" spans="2:12">
      <c r="B54" s="13"/>
      <c r="L54" s="13"/>
    </row>
    <row r="55" spans="2:12">
      <c r="B55" s="13"/>
      <c r="L55" s="13"/>
    </row>
    <row r="56" spans="2:12">
      <c r="B56" s="13"/>
      <c r="L56" s="13"/>
    </row>
    <row r="57" spans="2:12">
      <c r="B57" s="13"/>
      <c r="L57" s="13"/>
    </row>
    <row r="58" spans="2:12">
      <c r="B58" s="13"/>
      <c r="L58" s="13"/>
    </row>
    <row r="59" spans="2:12">
      <c r="B59" s="13"/>
      <c r="L59" s="13"/>
    </row>
    <row r="60" spans="2:12">
      <c r="B60" s="13"/>
      <c r="L60" s="13"/>
    </row>
    <row r="61" spans="2:12" s="1" customFormat="1" ht="12.75">
      <c r="B61" s="25"/>
      <c r="D61" s="36" t="s">
        <v>47</v>
      </c>
      <c r="E61" s="27"/>
      <c r="F61" s="92" t="s">
        <v>48</v>
      </c>
      <c r="G61" s="36" t="s">
        <v>47</v>
      </c>
      <c r="H61" s="27"/>
      <c r="I61" s="27"/>
      <c r="J61" s="93" t="s">
        <v>48</v>
      </c>
      <c r="K61" s="27"/>
      <c r="L61" s="25"/>
    </row>
    <row r="62" spans="2:12">
      <c r="B62" s="13"/>
      <c r="L62" s="13"/>
    </row>
    <row r="63" spans="2:12">
      <c r="B63" s="13"/>
      <c r="L63" s="13"/>
    </row>
    <row r="64" spans="2:12">
      <c r="B64" s="13"/>
      <c r="L64" s="13"/>
    </row>
    <row r="65" spans="2:12" s="1" customFormat="1" ht="12.75">
      <c r="B65" s="25"/>
      <c r="D65" s="34" t="s">
        <v>49</v>
      </c>
      <c r="E65" s="35"/>
      <c r="F65" s="35"/>
      <c r="G65" s="34" t="s">
        <v>50</v>
      </c>
      <c r="H65" s="35"/>
      <c r="I65" s="35"/>
      <c r="J65" s="35"/>
      <c r="K65" s="35"/>
      <c r="L65" s="25"/>
    </row>
    <row r="66" spans="2:12">
      <c r="B66" s="13"/>
      <c r="L66" s="13"/>
    </row>
    <row r="67" spans="2:12">
      <c r="B67" s="13"/>
      <c r="L67" s="13"/>
    </row>
    <row r="68" spans="2:12">
      <c r="B68" s="13"/>
      <c r="L68" s="13"/>
    </row>
    <row r="69" spans="2:12">
      <c r="B69" s="13"/>
      <c r="L69" s="13"/>
    </row>
    <row r="70" spans="2:12">
      <c r="B70" s="13"/>
      <c r="L70" s="13"/>
    </row>
    <row r="71" spans="2:12">
      <c r="B71" s="13"/>
      <c r="L71" s="13"/>
    </row>
    <row r="72" spans="2:12">
      <c r="B72" s="13"/>
      <c r="L72" s="13"/>
    </row>
    <row r="73" spans="2:12">
      <c r="B73" s="13"/>
      <c r="L73" s="13"/>
    </row>
    <row r="74" spans="2:12">
      <c r="B74" s="13"/>
      <c r="L74" s="13"/>
    </row>
    <row r="75" spans="2:12">
      <c r="B75" s="13"/>
      <c r="L75" s="13"/>
    </row>
    <row r="76" spans="2:12" s="1" customFormat="1" ht="12.75">
      <c r="B76" s="25"/>
      <c r="D76" s="36" t="s">
        <v>47</v>
      </c>
      <c r="E76" s="27"/>
      <c r="F76" s="92" t="s">
        <v>48</v>
      </c>
      <c r="G76" s="36" t="s">
        <v>47</v>
      </c>
      <c r="H76" s="27"/>
      <c r="I76" s="27"/>
      <c r="J76" s="93" t="s">
        <v>48</v>
      </c>
      <c r="K76" s="27"/>
      <c r="L76" s="25"/>
    </row>
    <row r="77" spans="2:12" s="1" customFormat="1" ht="14.45" customHeight="1">
      <c r="B77" s="37"/>
      <c r="C77" s="38"/>
      <c r="D77" s="38"/>
      <c r="E77" s="38"/>
      <c r="F77" s="38"/>
      <c r="G77" s="38"/>
      <c r="H77" s="38"/>
      <c r="I77" s="38"/>
      <c r="J77" s="38"/>
      <c r="K77" s="38"/>
      <c r="L77" s="25"/>
    </row>
    <row r="81" spans="2:47" s="1" customFormat="1" ht="6.95" customHeight="1">
      <c r="B81" s="39"/>
      <c r="C81" s="40"/>
      <c r="D81" s="40"/>
      <c r="E81" s="40"/>
      <c r="F81" s="40"/>
      <c r="G81" s="40"/>
      <c r="H81" s="40"/>
      <c r="I81" s="40"/>
      <c r="J81" s="40"/>
      <c r="K81" s="40"/>
      <c r="L81" s="25"/>
    </row>
    <row r="82" spans="2:47" s="1" customFormat="1" ht="24.95" customHeight="1">
      <c r="B82" s="25"/>
      <c r="C82" s="14" t="s">
        <v>101</v>
      </c>
      <c r="L82" s="25"/>
    </row>
    <row r="83" spans="2:47" s="1" customFormat="1" ht="6.95" customHeight="1">
      <c r="B83" s="25"/>
      <c r="L83" s="25"/>
    </row>
    <row r="84" spans="2:47" s="1" customFormat="1" ht="12" customHeight="1">
      <c r="B84" s="25"/>
      <c r="C84" s="20" t="s">
        <v>16</v>
      </c>
      <c r="L84" s="25"/>
    </row>
    <row r="85" spans="2:47" s="1" customFormat="1" ht="16.5" customHeight="1">
      <c r="B85" s="25"/>
      <c r="E85" s="173" t="str">
        <f>E7</f>
        <v>FVE Rajhradice baterie</v>
      </c>
      <c r="F85" s="174"/>
      <c r="G85" s="174"/>
      <c r="H85" s="174"/>
      <c r="L85" s="25"/>
    </row>
    <row r="86" spans="2:47" s="1" customFormat="1" ht="12" customHeight="1">
      <c r="B86" s="25"/>
      <c r="C86" s="20" t="s">
        <v>96</v>
      </c>
      <c r="L86" s="25"/>
    </row>
    <row r="87" spans="2:47" s="1" customFormat="1" ht="16.5" customHeight="1">
      <c r="B87" s="25"/>
      <c r="E87" s="156" t="str">
        <f>E9</f>
        <v>E2 - OÚRaj nová školka baterie</v>
      </c>
      <c r="F87" s="172"/>
      <c r="G87" s="172"/>
      <c r="H87" s="172"/>
      <c r="L87" s="25"/>
    </row>
    <row r="88" spans="2:47" s="1" customFormat="1" ht="6.95" customHeight="1">
      <c r="B88" s="25"/>
      <c r="L88" s="25"/>
    </row>
    <row r="89" spans="2:47" s="1" customFormat="1" ht="12" customHeight="1">
      <c r="B89" s="25"/>
      <c r="C89" s="20" t="s">
        <v>20</v>
      </c>
      <c r="F89" s="18" t="str">
        <f>F12</f>
        <v>Rajhradice</v>
      </c>
      <c r="I89" s="20" t="s">
        <v>22</v>
      </c>
      <c r="J89" s="45" t="str">
        <f>IF(J12="","",J12)</f>
        <v/>
      </c>
      <c r="L89" s="25"/>
    </row>
    <row r="90" spans="2:47" s="1" customFormat="1" ht="6.95" customHeight="1">
      <c r="B90" s="25"/>
      <c r="L90" s="25"/>
    </row>
    <row r="91" spans="2:47" s="1" customFormat="1" ht="15.2" customHeight="1">
      <c r="B91" s="25"/>
      <c r="C91" s="20" t="s">
        <v>23</v>
      </c>
      <c r="F91" s="18" t="str">
        <f>E15</f>
        <v xml:space="preserve"> </v>
      </c>
      <c r="I91" s="20" t="s">
        <v>28</v>
      </c>
      <c r="J91" s="23" t="str">
        <f>E21</f>
        <v>ing. Vít Podešva</v>
      </c>
      <c r="L91" s="25"/>
    </row>
    <row r="92" spans="2:47" s="1" customFormat="1" ht="15.2" customHeight="1">
      <c r="B92" s="25"/>
      <c r="C92" s="20" t="s">
        <v>26</v>
      </c>
      <c r="F92" s="18" t="str">
        <f>IF(E18="","",E18)</f>
        <v>Vyplň údaj</v>
      </c>
      <c r="I92" s="20" t="s">
        <v>30</v>
      </c>
      <c r="J92" s="23" t="str">
        <f>E24</f>
        <v>ing. Vít Podešva</v>
      </c>
      <c r="L92" s="25"/>
    </row>
    <row r="93" spans="2:47" s="1" customFormat="1" ht="10.35" customHeight="1">
      <c r="B93" s="25"/>
      <c r="L93" s="25"/>
    </row>
    <row r="94" spans="2:47" s="1" customFormat="1" ht="29.25" customHeight="1">
      <c r="B94" s="25"/>
      <c r="C94" s="94" t="s">
        <v>102</v>
      </c>
      <c r="D94" s="86"/>
      <c r="E94" s="86"/>
      <c r="F94" s="86"/>
      <c r="G94" s="86"/>
      <c r="H94" s="86"/>
      <c r="I94" s="86"/>
      <c r="J94" s="95" t="s">
        <v>103</v>
      </c>
      <c r="K94" s="86"/>
      <c r="L94" s="25"/>
    </row>
    <row r="95" spans="2:47" s="1" customFormat="1" ht="10.35" customHeight="1">
      <c r="B95" s="25"/>
      <c r="L95" s="25"/>
    </row>
    <row r="96" spans="2:47" s="1" customFormat="1" ht="22.9" customHeight="1">
      <c r="B96" s="25"/>
      <c r="C96" s="96" t="s">
        <v>104</v>
      </c>
      <c r="J96" s="59">
        <f>J116</f>
        <v>0</v>
      </c>
      <c r="L96" s="25"/>
      <c r="AU96" s="10" t="s">
        <v>105</v>
      </c>
    </row>
    <row r="97" spans="2:12" s="1" customFormat="1" ht="21.75" customHeight="1">
      <c r="B97" s="25"/>
      <c r="L97" s="25"/>
    </row>
    <row r="98" spans="2:12" s="1" customFormat="1" ht="6.95" customHeight="1">
      <c r="B98" s="37"/>
      <c r="C98" s="38"/>
      <c r="D98" s="38"/>
      <c r="E98" s="38"/>
      <c r="F98" s="38"/>
      <c r="G98" s="38"/>
      <c r="H98" s="38"/>
      <c r="I98" s="38"/>
      <c r="J98" s="38"/>
      <c r="K98" s="38"/>
      <c r="L98" s="25"/>
    </row>
    <row r="102" spans="2:12" s="1" customFormat="1" ht="6.95" customHeight="1">
      <c r="B102" s="39"/>
      <c r="C102" s="40"/>
      <c r="D102" s="40"/>
      <c r="E102" s="40"/>
      <c r="F102" s="40"/>
      <c r="G102" s="40"/>
      <c r="H102" s="40"/>
      <c r="I102" s="40"/>
      <c r="J102" s="40"/>
      <c r="K102" s="40"/>
      <c r="L102" s="25"/>
    </row>
    <row r="103" spans="2:12" s="1" customFormat="1" ht="24.95" customHeight="1">
      <c r="B103" s="25"/>
      <c r="C103" s="14" t="s">
        <v>106</v>
      </c>
      <c r="L103" s="25"/>
    </row>
    <row r="104" spans="2:12" s="1" customFormat="1" ht="6.95" customHeight="1">
      <c r="B104" s="25"/>
      <c r="L104" s="25"/>
    </row>
    <row r="105" spans="2:12" s="1" customFormat="1" ht="12" customHeight="1">
      <c r="B105" s="25"/>
      <c r="C105" s="20" t="s">
        <v>16</v>
      </c>
      <c r="L105" s="25"/>
    </row>
    <row r="106" spans="2:12" s="1" customFormat="1" ht="16.5" customHeight="1">
      <c r="B106" s="25"/>
      <c r="E106" s="173" t="str">
        <f>E7</f>
        <v>FVE Rajhradice baterie</v>
      </c>
      <c r="F106" s="174"/>
      <c r="G106" s="174"/>
      <c r="H106" s="174"/>
      <c r="L106" s="25"/>
    </row>
    <row r="107" spans="2:12" s="1" customFormat="1" ht="12" customHeight="1">
      <c r="B107" s="25"/>
      <c r="C107" s="20" t="s">
        <v>96</v>
      </c>
      <c r="L107" s="25"/>
    </row>
    <row r="108" spans="2:12" s="1" customFormat="1" ht="16.5" customHeight="1">
      <c r="B108" s="25"/>
      <c r="E108" s="156" t="str">
        <f>E9</f>
        <v>E2 - OÚRaj nová školka baterie</v>
      </c>
      <c r="F108" s="172"/>
      <c r="G108" s="172"/>
      <c r="H108" s="172"/>
      <c r="L108" s="25"/>
    </row>
    <row r="109" spans="2:12" s="1" customFormat="1" ht="6.95" customHeight="1">
      <c r="B109" s="25"/>
      <c r="L109" s="25"/>
    </row>
    <row r="110" spans="2:12" s="1" customFormat="1" ht="12" customHeight="1">
      <c r="B110" s="25"/>
      <c r="C110" s="20" t="s">
        <v>20</v>
      </c>
      <c r="F110" s="18" t="str">
        <f>F12</f>
        <v>Rajhradice</v>
      </c>
      <c r="I110" s="20" t="s">
        <v>22</v>
      </c>
      <c r="J110" s="45" t="str">
        <f>IF(J12="","",J12)</f>
        <v/>
      </c>
      <c r="L110" s="25"/>
    </row>
    <row r="111" spans="2:12" s="1" customFormat="1" ht="6.95" customHeight="1">
      <c r="B111" s="25"/>
      <c r="L111" s="25"/>
    </row>
    <row r="112" spans="2:12" s="1" customFormat="1" ht="15.2" customHeight="1">
      <c r="B112" s="25"/>
      <c r="C112" s="20" t="s">
        <v>23</v>
      </c>
      <c r="F112" s="18" t="str">
        <f>E15</f>
        <v xml:space="preserve"> </v>
      </c>
      <c r="I112" s="20" t="s">
        <v>28</v>
      </c>
      <c r="J112" s="23" t="str">
        <f>E21</f>
        <v>ing. Vít Podešva</v>
      </c>
      <c r="L112" s="25"/>
    </row>
    <row r="113" spans="2:65" s="1" customFormat="1" ht="15.2" customHeight="1">
      <c r="B113" s="25"/>
      <c r="C113" s="20" t="s">
        <v>26</v>
      </c>
      <c r="F113" s="18" t="str">
        <f>IF(E18="","",E18)</f>
        <v>Vyplň údaj</v>
      </c>
      <c r="I113" s="20" t="s">
        <v>30</v>
      </c>
      <c r="J113" s="23" t="str">
        <f>E24</f>
        <v>ing. Vít Podešva</v>
      </c>
      <c r="L113" s="25"/>
    </row>
    <row r="114" spans="2:65" s="1" customFormat="1" ht="10.35" customHeight="1">
      <c r="B114" s="25"/>
      <c r="L114" s="25"/>
    </row>
    <row r="115" spans="2:65" s="8" customFormat="1" ht="29.25" customHeight="1">
      <c r="B115" s="97"/>
      <c r="C115" s="98" t="s">
        <v>107</v>
      </c>
      <c r="D115" s="99" t="s">
        <v>57</v>
      </c>
      <c r="E115" s="99" t="s">
        <v>53</v>
      </c>
      <c r="F115" s="99" t="s">
        <v>54</v>
      </c>
      <c r="G115" s="99" t="s">
        <v>108</v>
      </c>
      <c r="H115" s="99" t="s">
        <v>109</v>
      </c>
      <c r="I115" s="99" t="s">
        <v>110</v>
      </c>
      <c r="J115" s="100" t="s">
        <v>103</v>
      </c>
      <c r="K115" s="101" t="s">
        <v>111</v>
      </c>
      <c r="L115" s="97"/>
      <c r="M115" s="52" t="s">
        <v>1</v>
      </c>
      <c r="N115" s="53" t="s">
        <v>36</v>
      </c>
      <c r="O115" s="53" t="s">
        <v>112</v>
      </c>
      <c r="P115" s="53" t="s">
        <v>113</v>
      </c>
      <c r="Q115" s="53" t="s">
        <v>114</v>
      </c>
      <c r="R115" s="53" t="s">
        <v>115</v>
      </c>
      <c r="S115" s="53" t="s">
        <v>116</v>
      </c>
      <c r="T115" s="54" t="s">
        <v>117</v>
      </c>
    </row>
    <row r="116" spans="2:65" s="1" customFormat="1" ht="22.9" customHeight="1">
      <c r="B116" s="25"/>
      <c r="C116" s="57" t="s">
        <v>118</v>
      </c>
      <c r="J116" s="102">
        <f>BK116</f>
        <v>0</v>
      </c>
      <c r="L116" s="25"/>
      <c r="M116" s="55"/>
      <c r="N116" s="46"/>
      <c r="O116" s="46"/>
      <c r="P116" s="103">
        <f>SUM(P117:P118)</f>
        <v>0</v>
      </c>
      <c r="Q116" s="46"/>
      <c r="R116" s="103">
        <f>SUM(R117:R118)</f>
        <v>0.104</v>
      </c>
      <c r="S116" s="46"/>
      <c r="T116" s="104">
        <f>SUM(T117:T118)</f>
        <v>0</v>
      </c>
      <c r="AT116" s="10" t="s">
        <v>71</v>
      </c>
      <c r="AU116" s="10" t="s">
        <v>105</v>
      </c>
      <c r="BK116" s="105">
        <f>SUM(BK117:BK118)</f>
        <v>0</v>
      </c>
    </row>
    <row r="117" spans="2:65" s="1" customFormat="1" ht="44.25" customHeight="1">
      <c r="B117" s="25"/>
      <c r="C117" s="106" t="s">
        <v>80</v>
      </c>
      <c r="D117" s="106" t="s">
        <v>119</v>
      </c>
      <c r="E117" s="107" t="s">
        <v>120</v>
      </c>
      <c r="F117" s="108" t="s">
        <v>136</v>
      </c>
      <c r="G117" s="109" t="s">
        <v>121</v>
      </c>
      <c r="H117" s="110">
        <v>2</v>
      </c>
      <c r="I117" s="111"/>
      <c r="J117" s="112">
        <f>ROUND(I117*H117,2)</f>
        <v>0</v>
      </c>
      <c r="K117" s="113"/>
      <c r="L117" s="114"/>
      <c r="M117" s="115" t="s">
        <v>1</v>
      </c>
      <c r="N117" s="116" t="s">
        <v>37</v>
      </c>
      <c r="P117" s="117">
        <f>O117*H117</f>
        <v>0</v>
      </c>
      <c r="Q117" s="117">
        <v>5.1999999999999998E-2</v>
      </c>
      <c r="R117" s="117">
        <f>Q117*H117</f>
        <v>0.104</v>
      </c>
      <c r="S117" s="117">
        <v>0</v>
      </c>
      <c r="T117" s="118">
        <f>S117*H117</f>
        <v>0</v>
      </c>
      <c r="AR117" s="119" t="s">
        <v>122</v>
      </c>
      <c r="AT117" s="119" t="s">
        <v>119</v>
      </c>
      <c r="AU117" s="119" t="s">
        <v>72</v>
      </c>
      <c r="AY117" s="10" t="s">
        <v>123</v>
      </c>
      <c r="BE117" s="120">
        <f>IF(N117="základní",J117,0)</f>
        <v>0</v>
      </c>
      <c r="BF117" s="120">
        <f>IF(N117="snížená",J117,0)</f>
        <v>0</v>
      </c>
      <c r="BG117" s="120">
        <f>IF(N117="zákl. přenesená",J117,0)</f>
        <v>0</v>
      </c>
      <c r="BH117" s="120">
        <f>IF(N117="sníž. přenesená",J117,0)</f>
        <v>0</v>
      </c>
      <c r="BI117" s="120">
        <f>IF(N117="nulová",J117,0)</f>
        <v>0</v>
      </c>
      <c r="BJ117" s="10" t="s">
        <v>80</v>
      </c>
      <c r="BK117" s="120">
        <f>ROUND(I117*H117,2)</f>
        <v>0</v>
      </c>
      <c r="BL117" s="10" t="s">
        <v>124</v>
      </c>
      <c r="BM117" s="119" t="s">
        <v>125</v>
      </c>
    </row>
    <row r="118" spans="2:65" s="1" customFormat="1" ht="37.9" customHeight="1">
      <c r="B118" s="25"/>
      <c r="C118" s="121" t="s">
        <v>82</v>
      </c>
      <c r="D118" s="121" t="s">
        <v>126</v>
      </c>
      <c r="E118" s="122" t="s">
        <v>127</v>
      </c>
      <c r="F118" s="123" t="s">
        <v>137</v>
      </c>
      <c r="G118" s="124" t="s">
        <v>121</v>
      </c>
      <c r="H118" s="125">
        <v>2</v>
      </c>
      <c r="I118" s="126"/>
      <c r="J118" s="127">
        <f>ROUND(I118*H118,2)</f>
        <v>0</v>
      </c>
      <c r="K118" s="128"/>
      <c r="L118" s="25"/>
      <c r="M118" s="129" t="s">
        <v>1</v>
      </c>
      <c r="N118" s="130" t="s">
        <v>37</v>
      </c>
      <c r="O118" s="131"/>
      <c r="P118" s="132">
        <f>O118*H118</f>
        <v>0</v>
      </c>
      <c r="Q118" s="132">
        <v>0</v>
      </c>
      <c r="R118" s="132">
        <f>Q118*H118</f>
        <v>0</v>
      </c>
      <c r="S118" s="132">
        <v>0</v>
      </c>
      <c r="T118" s="133">
        <f>S118*H118</f>
        <v>0</v>
      </c>
      <c r="AR118" s="119" t="s">
        <v>129</v>
      </c>
      <c r="AT118" s="119" t="s">
        <v>126</v>
      </c>
      <c r="AU118" s="119" t="s">
        <v>72</v>
      </c>
      <c r="AY118" s="10" t="s">
        <v>123</v>
      </c>
      <c r="BE118" s="120">
        <f>IF(N118="základní",J118,0)</f>
        <v>0</v>
      </c>
      <c r="BF118" s="120">
        <f>IF(N118="snížená",J118,0)</f>
        <v>0</v>
      </c>
      <c r="BG118" s="120">
        <f>IF(N118="zákl. přenesená",J118,0)</f>
        <v>0</v>
      </c>
      <c r="BH118" s="120">
        <f>IF(N118="sníž. přenesená",J118,0)</f>
        <v>0</v>
      </c>
      <c r="BI118" s="120">
        <f>IF(N118="nulová",J118,0)</f>
        <v>0</v>
      </c>
      <c r="BJ118" s="10" t="s">
        <v>80</v>
      </c>
      <c r="BK118" s="120">
        <f>ROUND(I118*H118,2)</f>
        <v>0</v>
      </c>
      <c r="BL118" s="10" t="s">
        <v>129</v>
      </c>
      <c r="BM118" s="119" t="s">
        <v>132</v>
      </c>
    </row>
    <row r="119" spans="2:65" s="1" customFormat="1" ht="6.95" customHeight="1">
      <c r="B119" s="37"/>
      <c r="C119" s="38"/>
      <c r="D119" s="38"/>
      <c r="E119" s="38"/>
      <c r="F119" s="38"/>
      <c r="G119" s="38"/>
      <c r="H119" s="38"/>
      <c r="I119" s="38"/>
      <c r="J119" s="38"/>
      <c r="K119" s="38"/>
      <c r="L119" s="25"/>
    </row>
  </sheetData>
  <sheetProtection formatColumns="0" formatRows="0" autoFilter="0"/>
  <autoFilter ref="C115:K118" xr:uid="{00000000-0009-0000-0000-000005000000}"/>
  <mergeCells count="9">
    <mergeCell ref="E87:H87"/>
    <mergeCell ref="E106:H106"/>
    <mergeCell ref="E108:H108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12</vt:i4>
      </vt:variant>
    </vt:vector>
  </HeadingPairs>
  <TitlesOfParts>
    <vt:vector size="18" baseType="lpstr">
      <vt:lpstr>Rekapitulace stavby</vt:lpstr>
      <vt:lpstr>A2 - A - OÚRaj, přístřeše...</vt:lpstr>
      <vt:lpstr>B2 - OÚRaj hala baterie</vt:lpstr>
      <vt:lpstr>C2 - OÚRaj nová škola bat...</vt:lpstr>
      <vt:lpstr>D2 - OÚRaj školka baterie</vt:lpstr>
      <vt:lpstr>E2 - OÚRaj nová školka ba...</vt:lpstr>
      <vt:lpstr>'A2 - A - OÚRaj, přístřeše...'!Názvy_tisku</vt:lpstr>
      <vt:lpstr>'B2 - OÚRaj hala baterie'!Názvy_tisku</vt:lpstr>
      <vt:lpstr>'C2 - OÚRaj nová škola bat...'!Názvy_tisku</vt:lpstr>
      <vt:lpstr>'D2 - OÚRaj školka baterie'!Názvy_tisku</vt:lpstr>
      <vt:lpstr>'E2 - OÚRaj nová školka ba...'!Názvy_tisku</vt:lpstr>
      <vt:lpstr>'Rekapitulace stavby'!Názvy_tisku</vt:lpstr>
      <vt:lpstr>'A2 - A - OÚRaj, přístřeše...'!Oblast_tisku</vt:lpstr>
      <vt:lpstr>'B2 - OÚRaj hala baterie'!Oblast_tisku</vt:lpstr>
      <vt:lpstr>'C2 - OÚRaj nová škola bat...'!Oblast_tisku</vt:lpstr>
      <vt:lpstr>'D2 - OÚRaj školka baterie'!Oblast_tisku</vt:lpstr>
      <vt:lpstr>'E2 - OÚRaj nová školka ba...'!Oblast_tisku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DESKTOP-600GTIU\Milda</dc:creator>
  <cp:lastModifiedBy>Miloslav Dvořáček</cp:lastModifiedBy>
  <dcterms:created xsi:type="dcterms:W3CDTF">2025-07-28T09:16:56Z</dcterms:created>
  <dcterms:modified xsi:type="dcterms:W3CDTF">2025-08-22T16:28:16Z</dcterms:modified>
</cp:coreProperties>
</file>